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.2 Trabajo\4.) Aeronautica Civil\3.) Cuentas de cobro\5.) Mayo\Actividades\"/>
    </mc:Choice>
  </mc:AlternateContent>
  <xr:revisionPtr revIDLastSave="0" documentId="13_ncr:1_{B0222E39-D55A-4F1B-9B9F-D963BF132A4C}" xr6:coauthVersionLast="47" xr6:coauthVersionMax="47" xr10:uidLastSave="{00000000-0000-0000-0000-000000000000}"/>
  <bookViews>
    <workbookView xWindow="-108" yWindow="-108" windowWidth="23256" windowHeight="12456" xr2:uid="{D905744D-48DA-6C43-8F50-9CEE8DA747B2}"/>
  </bookViews>
  <sheets>
    <sheet name="Consolidado" sheetId="1" r:id="rId1"/>
    <sheet name="2023" sheetId="2" r:id="rId2"/>
    <sheet name="2024" sheetId="3" r:id="rId3"/>
    <sheet name="2025" sheetId="4" r:id="rId4"/>
    <sheet name="2026" sheetId="5" r:id="rId5"/>
  </sheets>
  <definedNames>
    <definedName name="_xlnm._FilterDatabase" localSheetId="1" hidden="1">'2023'!$A$1:$H$66</definedName>
    <definedName name="_xlnm._FilterDatabase" localSheetId="2" hidden="1">'2024'!$A$1:$H$46</definedName>
    <definedName name="_xlnm._FilterDatabase" localSheetId="3" hidden="1">'2025'!$A$1:$H$8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20" i="1" l="1"/>
  <c r="I121" i="1"/>
  <c r="I119" i="1"/>
  <c r="H120" i="1"/>
  <c r="H121" i="1"/>
  <c r="H119" i="1"/>
  <c r="G120" i="1"/>
  <c r="G121" i="1"/>
  <c r="G119" i="1"/>
  <c r="F120" i="1"/>
  <c r="F121" i="1"/>
  <c r="F119" i="1"/>
  <c r="E120" i="1"/>
  <c r="E121" i="1"/>
  <c r="E119" i="1"/>
  <c r="D120" i="1"/>
  <c r="D121" i="1"/>
  <c r="D119" i="1"/>
  <c r="B121" i="1"/>
  <c r="B120" i="1"/>
  <c r="B119" i="1"/>
  <c r="D113" i="1"/>
  <c r="E113" i="1"/>
  <c r="F113" i="1"/>
  <c r="G113" i="1"/>
  <c r="H113" i="1"/>
  <c r="I113" i="1"/>
  <c r="D114" i="1"/>
  <c r="E114" i="1"/>
  <c r="F114" i="1"/>
  <c r="G114" i="1"/>
  <c r="H114" i="1"/>
  <c r="I114" i="1"/>
  <c r="D115" i="1"/>
  <c r="E115" i="1"/>
  <c r="F115" i="1"/>
  <c r="G115" i="1"/>
  <c r="H115" i="1"/>
  <c r="I115" i="1"/>
  <c r="D116" i="1"/>
  <c r="E116" i="1"/>
  <c r="F116" i="1"/>
  <c r="G116" i="1"/>
  <c r="H116" i="1"/>
  <c r="I116" i="1"/>
  <c r="D117" i="1"/>
  <c r="E117" i="1"/>
  <c r="F117" i="1"/>
  <c r="G117" i="1"/>
  <c r="H117" i="1"/>
  <c r="I117" i="1"/>
  <c r="D118" i="1"/>
  <c r="E118" i="1"/>
  <c r="F118" i="1"/>
  <c r="G118" i="1"/>
  <c r="H118" i="1"/>
  <c r="I118" i="1"/>
  <c r="I112" i="1"/>
  <c r="H112" i="1"/>
  <c r="G112" i="1"/>
  <c r="F112" i="1"/>
  <c r="E112" i="1"/>
  <c r="D112" i="1"/>
  <c r="B113" i="1"/>
  <c r="B114" i="1"/>
  <c r="B115" i="1"/>
  <c r="B116" i="1"/>
  <c r="B117" i="1"/>
  <c r="B118" i="1"/>
  <c r="B112" i="1"/>
  <c r="D68" i="1"/>
  <c r="E68" i="1"/>
  <c r="F68" i="1"/>
  <c r="G68" i="1"/>
  <c r="H68" i="1"/>
  <c r="I68" i="1"/>
  <c r="D69" i="1"/>
  <c r="E69" i="1"/>
  <c r="F69" i="1"/>
  <c r="G69" i="1"/>
  <c r="H69" i="1"/>
  <c r="I69" i="1"/>
  <c r="D70" i="1"/>
  <c r="E70" i="1"/>
  <c r="F70" i="1"/>
  <c r="G70" i="1"/>
  <c r="H70" i="1"/>
  <c r="I70" i="1"/>
  <c r="D71" i="1"/>
  <c r="E71" i="1"/>
  <c r="F71" i="1"/>
  <c r="G71" i="1"/>
  <c r="H71" i="1"/>
  <c r="I71" i="1"/>
  <c r="D72" i="1"/>
  <c r="E72" i="1"/>
  <c r="F72" i="1"/>
  <c r="G72" i="1"/>
  <c r="H72" i="1"/>
  <c r="I72" i="1"/>
  <c r="D73" i="1"/>
  <c r="E73" i="1"/>
  <c r="F73" i="1"/>
  <c r="G73" i="1"/>
  <c r="H73" i="1"/>
  <c r="I73" i="1"/>
  <c r="D74" i="1"/>
  <c r="E74" i="1"/>
  <c r="F74" i="1"/>
  <c r="G74" i="1"/>
  <c r="H74" i="1"/>
  <c r="I74" i="1"/>
  <c r="D75" i="1"/>
  <c r="E75" i="1"/>
  <c r="F75" i="1"/>
  <c r="G75" i="1"/>
  <c r="H75" i="1"/>
  <c r="I75" i="1"/>
  <c r="D76" i="1"/>
  <c r="E76" i="1"/>
  <c r="F76" i="1"/>
  <c r="G76" i="1"/>
  <c r="H76" i="1"/>
  <c r="I76" i="1"/>
  <c r="D77" i="1"/>
  <c r="E77" i="1"/>
  <c r="F77" i="1"/>
  <c r="G77" i="1"/>
  <c r="H77" i="1"/>
  <c r="I77" i="1"/>
  <c r="D78" i="1"/>
  <c r="E78" i="1"/>
  <c r="F78" i="1"/>
  <c r="G78" i="1"/>
  <c r="H78" i="1"/>
  <c r="I78" i="1"/>
  <c r="D79" i="1"/>
  <c r="E79" i="1"/>
  <c r="F79" i="1"/>
  <c r="G79" i="1"/>
  <c r="H79" i="1"/>
  <c r="I79" i="1"/>
  <c r="D80" i="1"/>
  <c r="E80" i="1"/>
  <c r="F80" i="1"/>
  <c r="G80" i="1"/>
  <c r="H80" i="1"/>
  <c r="I80" i="1"/>
  <c r="D81" i="1"/>
  <c r="E81" i="1"/>
  <c r="F81" i="1"/>
  <c r="G81" i="1"/>
  <c r="H81" i="1"/>
  <c r="I81" i="1"/>
  <c r="D82" i="1"/>
  <c r="E82" i="1"/>
  <c r="F82" i="1"/>
  <c r="G82" i="1"/>
  <c r="H82" i="1"/>
  <c r="I82" i="1"/>
  <c r="D83" i="1"/>
  <c r="E83" i="1"/>
  <c r="F83" i="1"/>
  <c r="G83" i="1"/>
  <c r="H83" i="1"/>
  <c r="I83" i="1"/>
  <c r="D84" i="1"/>
  <c r="E84" i="1"/>
  <c r="F84" i="1"/>
  <c r="G84" i="1"/>
  <c r="H84" i="1"/>
  <c r="I84" i="1"/>
  <c r="D85" i="1"/>
  <c r="E85" i="1"/>
  <c r="F85" i="1"/>
  <c r="G85" i="1"/>
  <c r="H85" i="1"/>
  <c r="I85" i="1"/>
  <c r="D86" i="1"/>
  <c r="E86" i="1"/>
  <c r="F86" i="1"/>
  <c r="G86" i="1"/>
  <c r="H86" i="1"/>
  <c r="I86" i="1"/>
  <c r="D87" i="1"/>
  <c r="E87" i="1"/>
  <c r="F87" i="1"/>
  <c r="G87" i="1"/>
  <c r="H87" i="1"/>
  <c r="I87" i="1"/>
  <c r="D88" i="1"/>
  <c r="E88" i="1"/>
  <c r="F88" i="1"/>
  <c r="G88" i="1"/>
  <c r="H88" i="1"/>
  <c r="I88" i="1"/>
  <c r="D89" i="1"/>
  <c r="E89" i="1"/>
  <c r="F89" i="1"/>
  <c r="G89" i="1"/>
  <c r="H89" i="1"/>
  <c r="I89" i="1"/>
  <c r="D90" i="1"/>
  <c r="E90" i="1"/>
  <c r="F90" i="1"/>
  <c r="G90" i="1"/>
  <c r="H90" i="1"/>
  <c r="I90" i="1"/>
  <c r="D91" i="1"/>
  <c r="E91" i="1"/>
  <c r="F91" i="1"/>
  <c r="G91" i="1"/>
  <c r="H91" i="1"/>
  <c r="I91" i="1"/>
  <c r="D92" i="1"/>
  <c r="E92" i="1"/>
  <c r="F92" i="1"/>
  <c r="G92" i="1"/>
  <c r="H92" i="1"/>
  <c r="I92" i="1"/>
  <c r="D93" i="1"/>
  <c r="E93" i="1"/>
  <c r="F93" i="1"/>
  <c r="G93" i="1"/>
  <c r="H93" i="1"/>
  <c r="I93" i="1"/>
  <c r="D94" i="1"/>
  <c r="E94" i="1"/>
  <c r="F94" i="1"/>
  <c r="G94" i="1"/>
  <c r="H94" i="1"/>
  <c r="I94" i="1"/>
  <c r="D95" i="1"/>
  <c r="E95" i="1"/>
  <c r="F95" i="1"/>
  <c r="G95" i="1"/>
  <c r="H95" i="1"/>
  <c r="I95" i="1"/>
  <c r="D96" i="1"/>
  <c r="E96" i="1"/>
  <c r="F96" i="1"/>
  <c r="G96" i="1"/>
  <c r="H96" i="1"/>
  <c r="I96" i="1"/>
  <c r="D97" i="1"/>
  <c r="E97" i="1"/>
  <c r="F97" i="1"/>
  <c r="G97" i="1"/>
  <c r="H97" i="1"/>
  <c r="I97" i="1"/>
  <c r="D98" i="1"/>
  <c r="E98" i="1"/>
  <c r="F98" i="1"/>
  <c r="G98" i="1"/>
  <c r="H98" i="1"/>
  <c r="I98" i="1"/>
  <c r="D99" i="1"/>
  <c r="E99" i="1"/>
  <c r="F99" i="1"/>
  <c r="G99" i="1"/>
  <c r="H99" i="1"/>
  <c r="I99" i="1"/>
  <c r="D100" i="1"/>
  <c r="E100" i="1"/>
  <c r="F100" i="1"/>
  <c r="G100" i="1"/>
  <c r="H100" i="1"/>
  <c r="I100" i="1"/>
  <c r="D101" i="1"/>
  <c r="E101" i="1"/>
  <c r="F101" i="1"/>
  <c r="G101" i="1"/>
  <c r="H101" i="1"/>
  <c r="I101" i="1"/>
  <c r="D102" i="1"/>
  <c r="E102" i="1"/>
  <c r="F102" i="1"/>
  <c r="G102" i="1"/>
  <c r="H102" i="1"/>
  <c r="I102" i="1"/>
  <c r="D103" i="1"/>
  <c r="E103" i="1"/>
  <c r="F103" i="1"/>
  <c r="G103" i="1"/>
  <c r="H103" i="1"/>
  <c r="I103" i="1"/>
  <c r="D104" i="1"/>
  <c r="E104" i="1"/>
  <c r="F104" i="1"/>
  <c r="G104" i="1"/>
  <c r="H104" i="1"/>
  <c r="I104" i="1"/>
  <c r="D105" i="1"/>
  <c r="E105" i="1"/>
  <c r="F105" i="1"/>
  <c r="G105" i="1"/>
  <c r="H105" i="1"/>
  <c r="I105" i="1"/>
  <c r="D106" i="1"/>
  <c r="E106" i="1"/>
  <c r="F106" i="1"/>
  <c r="G106" i="1"/>
  <c r="H106" i="1"/>
  <c r="I106" i="1"/>
  <c r="D107" i="1"/>
  <c r="E107" i="1"/>
  <c r="F107" i="1"/>
  <c r="G107" i="1"/>
  <c r="H107" i="1"/>
  <c r="I107" i="1"/>
  <c r="D108" i="1"/>
  <c r="E108" i="1"/>
  <c r="F108" i="1"/>
  <c r="G108" i="1"/>
  <c r="H108" i="1"/>
  <c r="I108" i="1"/>
  <c r="D109" i="1"/>
  <c r="E109" i="1"/>
  <c r="F109" i="1"/>
  <c r="G109" i="1"/>
  <c r="H109" i="1"/>
  <c r="I109" i="1"/>
  <c r="D110" i="1"/>
  <c r="E110" i="1"/>
  <c r="F110" i="1"/>
  <c r="G110" i="1"/>
  <c r="H110" i="1"/>
  <c r="I110" i="1"/>
  <c r="D111" i="1"/>
  <c r="E111" i="1"/>
  <c r="F111" i="1"/>
  <c r="G111" i="1"/>
  <c r="H111" i="1"/>
  <c r="I111" i="1"/>
  <c r="I67" i="1"/>
  <c r="H67" i="1"/>
  <c r="G67" i="1"/>
  <c r="F67" i="1"/>
  <c r="E67" i="1"/>
  <c r="D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67" i="1"/>
  <c r="D3" i="1"/>
  <c r="E3" i="1"/>
  <c r="F3" i="1"/>
  <c r="G3" i="1"/>
  <c r="H3" i="1"/>
  <c r="I3" i="1"/>
  <c r="D4" i="1"/>
  <c r="E4" i="1"/>
  <c r="F4" i="1"/>
  <c r="G4" i="1"/>
  <c r="H4" i="1"/>
  <c r="I4" i="1"/>
  <c r="D5" i="1"/>
  <c r="E5" i="1"/>
  <c r="F5" i="1"/>
  <c r="G5" i="1"/>
  <c r="H5" i="1"/>
  <c r="I5" i="1"/>
  <c r="D6" i="1"/>
  <c r="E6" i="1"/>
  <c r="F6" i="1"/>
  <c r="G6" i="1"/>
  <c r="H6" i="1"/>
  <c r="I6" i="1"/>
  <c r="D7" i="1"/>
  <c r="E7" i="1"/>
  <c r="F7" i="1"/>
  <c r="G7" i="1"/>
  <c r="H7" i="1"/>
  <c r="I7" i="1"/>
  <c r="D8" i="1"/>
  <c r="E8" i="1"/>
  <c r="F8" i="1"/>
  <c r="G8" i="1"/>
  <c r="H8" i="1"/>
  <c r="I8" i="1"/>
  <c r="D9" i="1"/>
  <c r="E9" i="1"/>
  <c r="F9" i="1"/>
  <c r="G9" i="1"/>
  <c r="H9" i="1"/>
  <c r="I9" i="1"/>
  <c r="D10" i="1"/>
  <c r="E10" i="1"/>
  <c r="F10" i="1"/>
  <c r="G10" i="1"/>
  <c r="H10" i="1"/>
  <c r="I10" i="1"/>
  <c r="D11" i="1"/>
  <c r="E11" i="1"/>
  <c r="F11" i="1"/>
  <c r="G11" i="1"/>
  <c r="H11" i="1"/>
  <c r="I11" i="1"/>
  <c r="D12" i="1"/>
  <c r="E12" i="1"/>
  <c r="F12" i="1"/>
  <c r="G12" i="1"/>
  <c r="H12" i="1"/>
  <c r="I12" i="1"/>
  <c r="D13" i="1"/>
  <c r="E13" i="1"/>
  <c r="F13" i="1"/>
  <c r="G13" i="1"/>
  <c r="H13" i="1"/>
  <c r="I13" i="1"/>
  <c r="D14" i="1"/>
  <c r="E14" i="1"/>
  <c r="F14" i="1"/>
  <c r="G14" i="1"/>
  <c r="H14" i="1"/>
  <c r="I14" i="1"/>
  <c r="D15" i="1"/>
  <c r="E15" i="1"/>
  <c r="F15" i="1"/>
  <c r="G15" i="1"/>
  <c r="H15" i="1"/>
  <c r="I15" i="1"/>
  <c r="D16" i="1"/>
  <c r="E16" i="1"/>
  <c r="F16" i="1"/>
  <c r="G16" i="1"/>
  <c r="H16" i="1"/>
  <c r="I16" i="1"/>
  <c r="D17" i="1"/>
  <c r="E17" i="1"/>
  <c r="F17" i="1"/>
  <c r="G17" i="1"/>
  <c r="H17" i="1"/>
  <c r="I17" i="1"/>
  <c r="D18" i="1"/>
  <c r="E18" i="1"/>
  <c r="F18" i="1"/>
  <c r="G18" i="1"/>
  <c r="H18" i="1"/>
  <c r="I18" i="1"/>
  <c r="D19" i="1"/>
  <c r="E19" i="1"/>
  <c r="F19" i="1"/>
  <c r="G19" i="1"/>
  <c r="H19" i="1"/>
  <c r="I19" i="1"/>
  <c r="D20" i="1"/>
  <c r="E20" i="1"/>
  <c r="F20" i="1"/>
  <c r="G20" i="1"/>
  <c r="H20" i="1"/>
  <c r="I20" i="1"/>
  <c r="D21" i="1"/>
  <c r="E21" i="1"/>
  <c r="F21" i="1"/>
  <c r="G21" i="1"/>
  <c r="H21" i="1"/>
  <c r="I21" i="1"/>
  <c r="D22" i="1"/>
  <c r="E22" i="1"/>
  <c r="F22" i="1"/>
  <c r="G22" i="1"/>
  <c r="H22" i="1"/>
  <c r="I22" i="1"/>
  <c r="D23" i="1"/>
  <c r="E23" i="1"/>
  <c r="F23" i="1"/>
  <c r="G23" i="1"/>
  <c r="H23" i="1"/>
  <c r="I23" i="1"/>
  <c r="D24" i="1"/>
  <c r="E24" i="1"/>
  <c r="F24" i="1"/>
  <c r="G24" i="1"/>
  <c r="H24" i="1"/>
  <c r="I24" i="1"/>
  <c r="D25" i="1"/>
  <c r="E25" i="1"/>
  <c r="F25" i="1"/>
  <c r="G25" i="1"/>
  <c r="H25" i="1"/>
  <c r="I25" i="1"/>
  <c r="D26" i="1"/>
  <c r="E26" i="1"/>
  <c r="F26" i="1"/>
  <c r="G26" i="1"/>
  <c r="H26" i="1"/>
  <c r="I26" i="1"/>
  <c r="D27" i="1"/>
  <c r="E27" i="1"/>
  <c r="F27" i="1"/>
  <c r="G27" i="1"/>
  <c r="H27" i="1"/>
  <c r="I27" i="1"/>
  <c r="D28" i="1"/>
  <c r="E28" i="1"/>
  <c r="F28" i="1"/>
  <c r="G28" i="1"/>
  <c r="H28" i="1"/>
  <c r="I28" i="1"/>
  <c r="D29" i="1"/>
  <c r="E29" i="1"/>
  <c r="F29" i="1"/>
  <c r="G29" i="1"/>
  <c r="H29" i="1"/>
  <c r="I29" i="1"/>
  <c r="D30" i="1"/>
  <c r="E30" i="1"/>
  <c r="F30" i="1"/>
  <c r="G30" i="1"/>
  <c r="H30" i="1"/>
  <c r="I30" i="1"/>
  <c r="D31" i="1"/>
  <c r="E31" i="1"/>
  <c r="F31" i="1"/>
  <c r="G31" i="1"/>
  <c r="H31" i="1"/>
  <c r="I31" i="1"/>
  <c r="D32" i="1"/>
  <c r="E32" i="1"/>
  <c r="F32" i="1"/>
  <c r="G32" i="1"/>
  <c r="H32" i="1"/>
  <c r="I32" i="1"/>
  <c r="D33" i="1"/>
  <c r="E33" i="1"/>
  <c r="F33" i="1"/>
  <c r="G33" i="1"/>
  <c r="H33" i="1"/>
  <c r="I33" i="1"/>
  <c r="D34" i="1"/>
  <c r="E34" i="1"/>
  <c r="F34" i="1"/>
  <c r="G34" i="1"/>
  <c r="H34" i="1"/>
  <c r="I34" i="1"/>
  <c r="D35" i="1"/>
  <c r="E35" i="1"/>
  <c r="F35" i="1"/>
  <c r="G35" i="1"/>
  <c r="H35" i="1"/>
  <c r="I35" i="1"/>
  <c r="D36" i="1"/>
  <c r="E36" i="1"/>
  <c r="F36" i="1"/>
  <c r="G36" i="1"/>
  <c r="H36" i="1"/>
  <c r="I36" i="1"/>
  <c r="D37" i="1"/>
  <c r="E37" i="1"/>
  <c r="F37" i="1"/>
  <c r="G37" i="1"/>
  <c r="H37" i="1"/>
  <c r="I37" i="1"/>
  <c r="D38" i="1"/>
  <c r="E38" i="1"/>
  <c r="F38" i="1"/>
  <c r="G38" i="1"/>
  <c r="H38" i="1"/>
  <c r="I38" i="1"/>
  <c r="D39" i="1"/>
  <c r="E39" i="1"/>
  <c r="F39" i="1"/>
  <c r="G39" i="1"/>
  <c r="H39" i="1"/>
  <c r="I39" i="1"/>
  <c r="D40" i="1"/>
  <c r="E40" i="1"/>
  <c r="F40" i="1"/>
  <c r="G40" i="1"/>
  <c r="H40" i="1"/>
  <c r="I40" i="1"/>
  <c r="D41" i="1"/>
  <c r="E41" i="1"/>
  <c r="F41" i="1"/>
  <c r="G41" i="1"/>
  <c r="H41" i="1"/>
  <c r="I41" i="1"/>
  <c r="D42" i="1"/>
  <c r="E42" i="1"/>
  <c r="F42" i="1"/>
  <c r="G42" i="1"/>
  <c r="H42" i="1"/>
  <c r="I42" i="1"/>
  <c r="D43" i="1"/>
  <c r="E43" i="1"/>
  <c r="F43" i="1"/>
  <c r="G43" i="1"/>
  <c r="H43" i="1"/>
  <c r="I43" i="1"/>
  <c r="D44" i="1"/>
  <c r="E44" i="1"/>
  <c r="F44" i="1"/>
  <c r="G44" i="1"/>
  <c r="H44" i="1"/>
  <c r="I44" i="1"/>
  <c r="D45" i="1"/>
  <c r="E45" i="1"/>
  <c r="F45" i="1"/>
  <c r="G45" i="1"/>
  <c r="H45" i="1"/>
  <c r="I45" i="1"/>
  <c r="D46" i="1"/>
  <c r="E46" i="1"/>
  <c r="F46" i="1"/>
  <c r="G46" i="1"/>
  <c r="H46" i="1"/>
  <c r="I46" i="1"/>
  <c r="D47" i="1"/>
  <c r="E47" i="1"/>
  <c r="F47" i="1"/>
  <c r="G47" i="1"/>
  <c r="H47" i="1"/>
  <c r="I47" i="1"/>
  <c r="D48" i="1"/>
  <c r="E48" i="1"/>
  <c r="F48" i="1"/>
  <c r="G48" i="1"/>
  <c r="H48" i="1"/>
  <c r="I48" i="1"/>
  <c r="D49" i="1"/>
  <c r="E49" i="1"/>
  <c r="F49" i="1"/>
  <c r="G49" i="1"/>
  <c r="H49" i="1"/>
  <c r="I49" i="1"/>
  <c r="D50" i="1"/>
  <c r="E50" i="1"/>
  <c r="F50" i="1"/>
  <c r="G50" i="1"/>
  <c r="H50" i="1"/>
  <c r="I50" i="1"/>
  <c r="D51" i="1"/>
  <c r="E51" i="1"/>
  <c r="F51" i="1"/>
  <c r="G51" i="1"/>
  <c r="H51" i="1"/>
  <c r="I51" i="1"/>
  <c r="D52" i="1"/>
  <c r="E52" i="1"/>
  <c r="F52" i="1"/>
  <c r="G52" i="1"/>
  <c r="H52" i="1"/>
  <c r="I52" i="1"/>
  <c r="D53" i="1"/>
  <c r="E53" i="1"/>
  <c r="F53" i="1"/>
  <c r="G53" i="1"/>
  <c r="H53" i="1"/>
  <c r="I53" i="1"/>
  <c r="D54" i="1"/>
  <c r="E54" i="1"/>
  <c r="F54" i="1"/>
  <c r="G54" i="1"/>
  <c r="H54" i="1"/>
  <c r="I54" i="1"/>
  <c r="D55" i="1"/>
  <c r="E55" i="1"/>
  <c r="F55" i="1"/>
  <c r="G55" i="1"/>
  <c r="H55" i="1"/>
  <c r="I55" i="1"/>
  <c r="D56" i="1"/>
  <c r="E56" i="1"/>
  <c r="F56" i="1"/>
  <c r="G56" i="1"/>
  <c r="H56" i="1"/>
  <c r="I56" i="1"/>
  <c r="D57" i="1"/>
  <c r="E57" i="1"/>
  <c r="F57" i="1"/>
  <c r="G57" i="1"/>
  <c r="H57" i="1"/>
  <c r="I57" i="1"/>
  <c r="D58" i="1"/>
  <c r="E58" i="1"/>
  <c r="F58" i="1"/>
  <c r="G58" i="1"/>
  <c r="H58" i="1"/>
  <c r="I58" i="1"/>
  <c r="D59" i="1"/>
  <c r="E59" i="1"/>
  <c r="F59" i="1"/>
  <c r="G59" i="1"/>
  <c r="H59" i="1"/>
  <c r="I59" i="1"/>
  <c r="D60" i="1"/>
  <c r="E60" i="1"/>
  <c r="F60" i="1"/>
  <c r="G60" i="1"/>
  <c r="H60" i="1"/>
  <c r="I60" i="1"/>
  <c r="D61" i="1"/>
  <c r="E61" i="1"/>
  <c r="F61" i="1"/>
  <c r="G61" i="1"/>
  <c r="H61" i="1"/>
  <c r="I61" i="1"/>
  <c r="D62" i="1"/>
  <c r="E62" i="1"/>
  <c r="F62" i="1"/>
  <c r="G62" i="1"/>
  <c r="H62" i="1"/>
  <c r="I62" i="1"/>
  <c r="D63" i="1"/>
  <c r="E63" i="1"/>
  <c r="F63" i="1"/>
  <c r="G63" i="1"/>
  <c r="H63" i="1"/>
  <c r="I63" i="1"/>
  <c r="D64" i="1"/>
  <c r="E64" i="1"/>
  <c r="F64" i="1"/>
  <c r="G64" i="1"/>
  <c r="H64" i="1"/>
  <c r="I64" i="1"/>
  <c r="D65" i="1"/>
  <c r="E65" i="1"/>
  <c r="F65" i="1"/>
  <c r="G65" i="1"/>
  <c r="H65" i="1"/>
  <c r="I65" i="1"/>
  <c r="D66" i="1"/>
  <c r="E66" i="1"/>
  <c r="F66" i="1"/>
  <c r="G66" i="1"/>
  <c r="H66" i="1"/>
  <c r="I66" i="1"/>
  <c r="I2" i="1"/>
  <c r="H2" i="1"/>
  <c r="G2" i="1"/>
  <c r="F2" i="1"/>
  <c r="E2" i="1"/>
  <c r="D2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3" i="1"/>
  <c r="B2" i="1"/>
  <c r="A3" i="5"/>
  <c r="A4" i="5" s="1"/>
  <c r="A3" i="4"/>
  <c r="A4" i="4" s="1"/>
  <c r="A5" i="4" s="1"/>
  <c r="A6" i="4" s="1"/>
  <c r="A7" i="4" s="1"/>
  <c r="A8" i="4" s="1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</calcChain>
</file>

<file path=xl/sharedStrings.xml><?xml version="1.0" encoding="utf-8"?>
<sst xmlns="http://schemas.openxmlformats.org/spreadsheetml/2006/main" count="401" uniqueCount="251">
  <si>
    <t>No.</t>
  </si>
  <si>
    <t>Objeto</t>
  </si>
  <si>
    <t>Estado</t>
  </si>
  <si>
    <t>No. Contrato</t>
  </si>
  <si>
    <t>Fecha Inicio</t>
  </si>
  <si>
    <t>Fecha Terminación</t>
  </si>
  <si>
    <t>% de ejecución</t>
  </si>
  <si>
    <t>Valor</t>
  </si>
  <si>
    <t>Año</t>
  </si>
  <si>
    <t>23001109H4</t>
  </si>
  <si>
    <t>36200C0088 REALIZAR LA CONSTRUCCION DE TERMINAL BASE SEI E INFRAESTRUCTURA COMPLEMENTARIA DEL AEROPUERTO HACARITAMA DE AGUACHICA CESAR (VF)</t>
  </si>
  <si>
    <t>En ejecución</t>
  </si>
  <si>
    <t>23001292H3</t>
  </si>
  <si>
    <t>24001452H3</t>
  </si>
  <si>
    <t>23001131H4</t>
  </si>
  <si>
    <t>23001179H4</t>
  </si>
  <si>
    <t>36200C0089 REALIZAR INTERVENTORIA INTEGRAL A LA CONSTRUCCION DE TERMINAL BASE SEI E INFRAESTRUCTURA COMPLEMENTARIA DEL AEROPUERTO HACARITAMA DE AGUACHICA CESAR (VF)</t>
  </si>
  <si>
    <t>46200C1393 ASISTENCIA TÉCNICA Y ADMINISTRACIÓN DE RECURSOS PARA LA CONSTRUCCIÓN DE LA TORRE DE CONTROL CUARTEL DE BOMBEROS Y TERMINAL DEL AEROPUERTO ALBERTO LEÓN BENTLEY DE MITÚ VAUPÉS (VF)</t>
  </si>
  <si>
    <t>Suspendido</t>
  </si>
  <si>
    <t>36200C1519 REALIZAR EL MANTENIMIENTO DE LA INFRAESTRUCTURA FÍSICA LADO AIRE; INCLUYENDO AYUDAS VISUALES DEL AEROPUERTO EL ALCARAVÁN DE YOPAL CASANARE (VF)</t>
  </si>
  <si>
    <t>36200C1521 REALIZAR EL MANTENIMIENTO DE LA INFRAESTRUCTURA FISICA LADO TIERRA; INCLUYENDO SISTEMAS AEROPORTUARIOS DEL AEROPUERTO EL ALCARAVAN DE YOPAL CASANARE (VF)</t>
  </si>
  <si>
    <t>23001165H4L1</t>
  </si>
  <si>
    <t>23001272H3L1</t>
  </si>
  <si>
    <t>23001191H4L1</t>
  </si>
  <si>
    <t>23001170H4</t>
  </si>
  <si>
    <t>36200C0080 REALIZAR LA CONSTRUCCIÓN DE LAS BASES SEI  Y OBRAS COMPLEMENTARIAS DE LOS AEROPUERTOS DE VALLEDUPAR MOMPOX Y CÚCUTA (POR LOTES) VF LOTE 1 VALLEDUPAR</t>
  </si>
  <si>
    <t>36200C0081 REALIZAR LA INTERVENTORIA INTEGRAL A LA CONSTRUCCIÓN DE LAS BASES SEI  Y OBRAS COMPLEMENTARIAS DE LOS AEROPUERTOS DE VALLEDUPAR MOMPOX Y CÚCUTA (POR LOTES) VF LOTE 1 valledupar</t>
  </si>
  <si>
    <t>36200C0121 REALIZAR LA CONSTRUCCIÓN SUMINISTRO E INSTALACIÓN DE LA SUBESTACIÓN DE ENERGIA; Y SUMINISTRO E INSTALACIÓN DE LUCES PAPI DEL AEROPUERTO ALFONSO LOPEZ DE VALLEDUPAR (VF) LOTE 1</t>
  </si>
  <si>
    <t xml:space="preserve">36200C0078 REALIZAR EL MEJORAMIENTO DE LAS PLATAFORMAS DE VIRAJE FRANJAS DE SEGURIDAD SISTEMA DE DRENAJE; Y MEJORAMIENTO Y CONSTRUCCIÓN DE CALLES DE RODAJE DEL AEROPUERTO ALMIRANTE PADILLA DE RIOHACHA (VF) </t>
  </si>
  <si>
    <t>Terminado</t>
  </si>
  <si>
    <t>23001308H3L</t>
  </si>
  <si>
    <t>REALIZAR LA INTERVENTORIA INTEGRAL A LA CONSTRUCCION, SUMINISTRO E INSTALACION DE LA SUBESTACION DE ENERGIA; Y SUMINISTRO E INSTALACION DE LUCES PAPI DEL AEROPUERTO ALFONSO LOPEZ DE VALLEDUPAR (VF). LOTE1</t>
  </si>
  <si>
    <t>23001282H3</t>
  </si>
  <si>
    <t>23001191H4L2</t>
  </si>
  <si>
    <t>23001308H3L2</t>
  </si>
  <si>
    <t xml:space="preserve">36200C0079 REALIZAR LA INTERVENTORIA INTEGRAL AL MEJORAMIENTO DE LAS PLATAFORMAS DE VIRAJE FRANJAS DE SEGURIDAD SISTEMA DE DRENAJE; Y MEJORAMIENTO Y CONSTRUCCIÓN DE CALLES DE RODAJE DEL AEROPUERTO ALMIRANTE PADILLA DE RIOHACHA (VF) </t>
  </si>
  <si>
    <t>36200C1246 REALIZAR LA CONSTRUCCIÓN SUMINISTRO E INSTALACIÓN DE LA SUBESTACIÓN DE ENERGIA Y OBRAS COMPLEMENTARIAS PARA LAS AYUDAS VISUALES DEL AEROPUERTO ALMIRANTE PADILLA DE RIOHACHA (VF) LOTE 2</t>
  </si>
  <si>
    <t>REALIZAR LA INTERVENTORIA INTEGRAL A LA CONSTRUCCIÓN, SUMINISTRO E INSTALACIÓN DE LA SUBESTACIÓN DE ENERGIA Y OBRAS COMPLEMENTARIAS PARA LAS AYUDAS VISUALES DEL AEROPUERTO ALMIRANTE PADILLA DE RIOHACHA (VF) LOTE2</t>
  </si>
  <si>
    <t>24000786H3</t>
  </si>
  <si>
    <t>46200C1046  REALIZAR LA CONSULTORÍA TÉCNICA PARA ELABORAR LOS ESTUDIOS Y DISEÑOS DEL AERÓDROMO EN LA ALTA GUAJIRA</t>
  </si>
  <si>
    <t>23001032AH4</t>
  </si>
  <si>
    <t>23001107H3</t>
  </si>
  <si>
    <t>23001230H4</t>
  </si>
  <si>
    <t>36200C0105 REALIZAR ESTUDIOS DISEÑOS Y MEJORAMIENTO DE LA PISTA AYUDAS VISUALES FRANJAS DE SEGURIDAD SISTEMA DE DRENAJE Y OBRAS COMPLEMENTARIAS DEL AEROPUERTO SANTIAGO PEREZ QUIROZ DE ARAUCA (VF)</t>
  </si>
  <si>
    <t>36200C0106 REALIZAR LA INTERVENTORIA INTEGRAL A ESTUDIOS DISEÑOS Y MEJORAMIENTO DE LA PISTA AYUDAS VISUALES FRANJAS DE SEGURIDAD SISTEMA DE DRENAJE Y OBRAS COMPLEMENTARIAS DEL AEROPUERTO SANTIAGO PEREZ QUIROZ DE ARAUCA (VF)</t>
  </si>
  <si>
    <t xml:space="preserve">36200C0101 REALIZAR EL MEJORAMIENTO DE CANALES FRANJAS DE SEGURIDAD AYUDAS VISUALES; Y CONSTRUCCIÓN DE LA PLATAFORMA DE VIRAJE Y OBRAS COMPLEMENTARIAS DEL AEROPUERTO YARIGUIES DE BARRANCABERMEJA (VF) </t>
  </si>
  <si>
    <t>23001309H3</t>
  </si>
  <si>
    <t>36200C0102 REALIZAR LA INTERVENTORIA INTEGRAL AL MEJORAMIENTO DE CANALES FRANJAS DE SEGURIDAD AYUDAS VISUALES; Y CONSTRUCCIÓN DE LA PLATAFORMA DE VIRAJE Y OBRAS COMPLEMENTARIAS DEL AEROPUERTO YARIGUIES DE BARRANCABERMEJA (VF)</t>
  </si>
  <si>
    <t>24001272H4</t>
  </si>
  <si>
    <t>24001282H4</t>
  </si>
  <si>
    <t>24001283H4</t>
  </si>
  <si>
    <t>46200C1469 REALIZAR EL MANTENIMIENTO MEJORAMIENTO Y OBRAS COMPLEMENTARIAS DE LA INFRAESTRUCTURA DEL LADO TIERRA DEL AEROPUERTO INTERNACIONAL ERNESTO CORTISSOZ DE BARRANQUILLA ATLÁNTICO (VF)</t>
  </si>
  <si>
    <t>46200C1471 REALIZAR EL MANTENIMIENTO Y MEJORAMIENTO DE LA INFRAESTRUCTURA FISICA DEL LADO AIRE INCLUYE ROCERÍA CANALES Y CERRAMIENTOS DEL AEROPUERTO INTERNACIONAL ERNESTO CORTISSOZ DE BARRANQUILLA ATLÁNTICO (VF)</t>
  </si>
  <si>
    <t>46200C1466 REALIZAR EL MANTENIMIENTO Y MEJORAMIENTO DE SISTEMAS DE AYUDAS VISUALES ILUMINACIÓN PERIMETRAL Y SISTEMAS COMPLEMENTARIOS DEL AEROPUERTO INTERNACIONAL ERNESTO CORTISSOZ DE BARRANQUILLA ATLANTICO (VF)</t>
  </si>
  <si>
    <t>24001300H3</t>
  </si>
  <si>
    <t>24001301H3</t>
  </si>
  <si>
    <t>24001359H3</t>
  </si>
  <si>
    <t>46200C1470 REALIZAR LA INTERVENTORÍA INTEGRAL AL MANTENIMIENTO Y MEJORAMIENTO DE LA INFRAESTRUCTURA FISICA DEL LADO AIRE INCLUYE ROCERÍA CANALES Y CERRAMIENTOS DEL AEROPUERTO INTERNACIONAL ERNESTO CORTISSOZ DE BARRANQUILLA ATLÁNTICO (VF)</t>
  </si>
  <si>
    <t>46200C1468 REALIZAR LA INTERVENTORÍA INTEGRAL AL  MANTENIMIENTO MEJORAMIENTO Y OBRAS COMPLEMENTARIAS DE LA INFRAESTRUCTURA DEL LADO TIERRA DEL AEROPUERTO INTERNACIONAL ERNESTO CORTISSOZ DE BARRANQUILLA ATLÁNTICO. (VF)</t>
  </si>
  <si>
    <t>46200C1574 REALIZAR LA INTERVENTORIA INTEGRAL AL MANTENIMIENTO Y MEJORAMIENTO DE SISTEMAS DE AYUDAS VISUALES ILUMINACIÓN PERIMETRAL Y SISTEMAS COMPLEMENTARIOS DEL AEROPUERTO INTERNACIONAL ERNESTO CORTISSOZ DE BARRANQUILLA ATLANTICO (VF).</t>
  </si>
  <si>
    <t>23001232H3</t>
  </si>
  <si>
    <t>36200C1486 REALIZAR LA INTERVENTORIA DEL MEJORAMIENTO INFRAESTRUCTURA LADO  AIRE DEL  AERODROMO DE ARARACUARA -CAQUETA (VF)</t>
  </si>
  <si>
    <t>24001267H4</t>
  </si>
  <si>
    <t>24001269H4</t>
  </si>
  <si>
    <t>24001281H3</t>
  </si>
  <si>
    <t>46200C0587 REALIZAR EL MEJORAMIENTO  DE LAS INSTALACIONES ADECUACIÒN Y DOTACIÓN DE PUESTOS DE TRABAJO PARA LAS NUEVAS OFICINAS DEL GRUPO PLAN DE VUELOS DE LA UAEAC UBICADO EN EL AEROPUERTO EL DORADO BOGOTA D.C (VF)</t>
  </si>
  <si>
    <t>46000C1438 REALIZAR EL MANTENIMIENTO RUTINARIO DE LA INFRAESTRUCTURA AEROPORTUARIA A CARGO DE LA AEROCIVIL EN EL AEROPUERTO INTERNACIONAL EL DORADO DE BOGOTÁ (VF)</t>
  </si>
  <si>
    <t>46000C1439 REALIZAR EL MANTENIMIENTO Y CONSERVACIÓN DE LOS SISTEMAS DE AYUDAS VISUALES Y SISTEMAS COMPLEMENTARIOS DEL AEROPUERTO INTERNACIONAL EL DORADO DE BOGOTÁ (VF)</t>
  </si>
  <si>
    <t>24001286H4</t>
  </si>
  <si>
    <t>24001292H3</t>
  </si>
  <si>
    <t>24001293H1</t>
  </si>
  <si>
    <t>24001319H3</t>
  </si>
  <si>
    <t>24001358H3</t>
  </si>
  <si>
    <t>24001375H3</t>
  </si>
  <si>
    <t>24001303H4</t>
  </si>
  <si>
    <t>24001357H3</t>
  </si>
  <si>
    <t>24001397H4</t>
  </si>
  <si>
    <t>24001442H3</t>
  </si>
  <si>
    <t>24001198H4</t>
  </si>
  <si>
    <t>24001278H4</t>
  </si>
  <si>
    <t>24001306H3</t>
  </si>
  <si>
    <t>24001360H3</t>
  </si>
  <si>
    <t>24001240H4</t>
  </si>
  <si>
    <t>24001241H4</t>
  </si>
  <si>
    <t>24001242H3</t>
  </si>
  <si>
    <t>24001260H4</t>
  </si>
  <si>
    <t>24001290H3</t>
  </si>
  <si>
    <t>24001224H1</t>
  </si>
  <si>
    <t>24001261H4</t>
  </si>
  <si>
    <t>24001350H3</t>
  </si>
  <si>
    <t>24000484H3</t>
  </si>
  <si>
    <t>24001263H4</t>
  </si>
  <si>
    <t>24001365H3</t>
  </si>
  <si>
    <t>24000667H3</t>
  </si>
  <si>
    <t>24001291H4L1_N_HUILA</t>
  </si>
  <si>
    <t>24001291H4L1_TOLIMA</t>
  </si>
  <si>
    <t>24001291H4L2__P_HUILA</t>
  </si>
  <si>
    <t>24001291H4L2_CAQUET</t>
  </si>
  <si>
    <t>24001291H4L2_PUTUM</t>
  </si>
  <si>
    <t>24001325H3</t>
  </si>
  <si>
    <t>24001348H4</t>
  </si>
  <si>
    <t>24001369H3</t>
  </si>
  <si>
    <t>46200C0589 REALIZAR LA REHABILITACIÓN Y/O MEJORAMIENTO DE LAS CALLES DE RODAJE KILO Y NOVEMBER SUS FRANJAS DRENAJES Y OBRAS COMPLEMENTARIAS EN EL AEROPUERTO INTERNACIONAL EL DORADO DE BOGOTÁ (VF)</t>
  </si>
  <si>
    <t>46200C1436 REALIZAR INTERVENTORÍA INTEGRAL AL MANTENIMIENTO Y CONSERVACIÓN DE LOS SISTEMAS DE AYUDAS VISUALES Y SISTEMAS COMPLEMENTARIOS DEL AEROPUERTO INTERNACIONAL EL DORADO DE BOGOTÁ (VF)</t>
  </si>
  <si>
    <t xml:space="preserve">46200C0591 SUMINISTRO INSTALACIÓN Y PUESTA EN SERVICIO SISTEMA DE ILUMINACIÓN DE LUCES DE APROXIMACIÓN PARA EL AEROPUERTO EL DORADO PISTA 14L Y SERVICIOS COMPLEMENTARIOS (VF) </t>
  </si>
  <si>
    <t>46200C0588 REALIZAR INTERVENTORÍA INTEGRAL AL MEJORAMIENTO  DE LAS INSTALACIONES ADECUACIÒN Y DOTACIÓN DE PUESTOS DE TRABAJO PARA LAS NUEVAS OFICINAS DEL GRUPO PLAN DE VUELOS DE LA UAEAC UBICADO EN EL AEROPUERTO EL DORADO BOGOTA D.C (VF)</t>
  </si>
  <si>
    <t>46200C1435 REALIZAR LA INTERVENTORIA INTEGRAL AL MANTENIMIENTO RUTINARIO DE LA INFRAESTRUCTURA AEROPORTUARIA A CARGO DE LA AEROCIVIL EN EL AEROPUERTO INTERNACIONAL EL DORADO DE BOGOTÁ (VF)</t>
  </si>
  <si>
    <t>46200C0590 REALIZAR LA INTERVENTORIA INTEGRAL A LA REHABILITACIÓN Y/O MEJORAMIENTO DE LAS CALLES DE RODAJE KILO Y NOVEMBER SUS FRANJAS DRENAJES Y OBRAS COMPLEMENTARIAS EN EL AEROPUERTO INTERNACIONAL EL DORADO DE BOGOTÁ (VF)</t>
  </si>
  <si>
    <t>46200C0544 REALIZAR ESTUDIOS DISEÑOS A FASE III MEJORAMIENTO DE ZONAS DE SEGURIDAD SISTEMA DE DRENAJE AYUDAS VISUALES REHABILITACIÓN ÁREAS CABECERA 35 Y OBRAS COMPLEMENTARIAS AEROPUERTO PALONEGRO DE BUCARAMANGA(VF)</t>
  </si>
  <si>
    <t>46200C0545 REALIZAR LA INTERVENTORÍA INTEGRAL A ESTUDIOS DISEÑOS A FASE III MEJORAMIENTO DE ZONAS DE SEGURIDAD SISTEMA DE DRENAJE AYUDAS VISUALES REHABILITACIÓN ÁREAS CABECERA 35 Y OBRAS COMPLEMENTARIAS AEROPUERTO PALONEGRO DE BUCARAMANGA(VF)</t>
  </si>
  <si>
    <t>46200C0546 REALIZAR EL MEJORAMIENTO DE LAS FRANJAS DE SEGURIDAD Y EL SUMINISTRO E INSTALACIÓN DEL SISTEMA DE ILUMINACIÓN DE LA PLATAFORMA DE VIRAJE DE LA CABECERA 19 DEL AEROPUERTO RAFAEL NÚÑEZ DE CARTAGENA (VF)</t>
  </si>
  <si>
    <t>46200C0547 REALIZAR INTERVENTORIA INTEGRAL AL MEJORAMIENTO DE LAS FRANJAS DE SEGURIDAD Y EL SUMINISTRO E INSTALACIÓN DEL SISTEMA DE ILUMINACIÓN DE LA PLATAFORMA DE VIRAJE DE LA CABECERA 19 DEL AEROPUERTO RAFAEL NÚÑEZ DE CARTAGENA  (VF)</t>
  </si>
  <si>
    <t>46200C1328 REALIZAR LA CONSTRUCCIÓN TERMINAL TORRE DE CONTROL SSEI Y MEJORAMIENTO DE LA PLATAFORMA PAISAJISMO INSTALACIONES EXTERIORES Y AYUDAS VISUALES DEL AEROPUERTO SAN LUIS DE IPIALES NARIÑO (VF)</t>
  </si>
  <si>
    <t>46200C1329 REALIZAR EL MANTENIMIENTO DE LA INFRAESTRUCTURA FISICA LADO AIRE INCLUYENDO AYUDAS VISUALES DEL AEROPUERTO SAN LUIS DE IPIALES NARIÑO (VF)</t>
  </si>
  <si>
    <t>46200C1330 REALIZAR LA INTERVENTORIA INTEGRAL AL MANTENIMIENTO DE LA INFRAESTRUCTURA FISICA LADO AIRE; INCLUYENDO AYUDAS VISUALES DEL AEROPUERTO SAN LUIS DE IPIALES NARIÑO (VF)</t>
  </si>
  <si>
    <t>46200C1325 REALIZAR LA INTERVENTORÍA INTEGRAL  CONSTRUCCIÓN TERMINAL TORRE DE CONTROL SSEI Y MEJORAMIENTO DE LA PLATAFORMA PAISAJISMO INSTALACIONES EXTERIORES Y AYUDAS VISUALES DEL AEROPUERTO SAN LUIS DE IPIALES NARIÑO (VF)</t>
  </si>
  <si>
    <t>46200C0564 REALIZAR EL MANTENIMIENTO DE LA INFRAESTRUCTURA FISICA LADO TIERRA INCLUYENDO SISTEMAS AEROPORTUARIOS DEL AEROPUERTO VASQUEZ COBO DE LA CIUDAD DE LETICIA (VF).</t>
  </si>
  <si>
    <t>46200C1295 REALIZAR EL MANTENIMIENTO DE LA INFRAESTRUCTURA FÍSICA LADO AIRE DEL AEROPUERTO VÁSQUEZ COBO DE LA CIUDAD DE LETICIA (VF)</t>
  </si>
  <si>
    <t>46200C0565 REALIZAR INTERVENTORIA INTEGRAL AL MANTENIMIENTO DE LA INFRAESTRUCTURA FISICA LADO AIRE Y FISICA LADO TIERRA INCLUYENDO SISTEMAS AEROPORTUARIOS DEL AEROPUERTO VASQUEZ COBO DE LA CIUDAD DE LETICIA (VF)</t>
  </si>
  <si>
    <t>46200C0566 REALIZAR E&amp;D E INTERVENCIONES PARA LA REHABILITACION DE PISTA Y EL MANTENIMIENTO DE LA CALLE DE RODAJE PISTA PLATAFORMA Y ZONAS DE SEGURIDAD DEL AEROPUERTO EL PINDO DE MONTELIBANO CORDOBA (VF)</t>
  </si>
  <si>
    <t>46200C0567 REALIZAR LA INTERVENTORIA INTEGRAL A LOS E&amp;D E INTERVENCIONES PARA LA REHABILITACION DE PISTA Y EL MANTENIMIENTO DE LA CALLE DE RODAJE PISTA PLATAFORMA Y ZONAS DE SEGURIDAD DEL ATO EL PINDO DE MONTELIBANO CORDOBA (VF)</t>
  </si>
  <si>
    <t>46200C0580 REALIZAR EL SUMINISTRO E INSTALACIÓN DE SISTEMAS DE AYUDAS VISUALES Y SUS OBRAS COMPLEMENTARIAS PARA EL AEROPUERTO DE IBAGUE TOLIMA (VF)</t>
  </si>
  <si>
    <t>46200C0548 REALIZAR LA CULMINACIÓN DE LA CONSTRUCCIÓN DE LA TORRE DE CONTROL Y OBRAS COMPLEMENTARIAS DEL AEROPUERTO "GUSTAVO ROJAS PINILLA" DE SAN ANDRES ISLA(VF)</t>
  </si>
  <si>
    <t>46200C0549 REALIZAR LA INTERVENTORIA INTEGRAL A LA CULMINACIÓN DE LA CONSTRUCCIÓN DE LA TORRE DE CONTROL Y OBRAS COMPLEMENTARIAS DEL AEROPUERTO "GUSTAVO ROJAS PINILLA" DE SAN ANDRES ISLA(VF)</t>
  </si>
  <si>
    <t>46200C0562 CONVENIO DERIVADO N.1:AUNAR ESFUERZOS PARA ELABORAR LOS ESTUDIOS DISEÑOS Y LAS SOLUCIONES VIALES DEL SECTOR DE COVEÑAS - TOLÙ TRANSVERSAL CARIBE EN EL MARCO DEL PROYECTO DE AMPLIACION DEL AEROPUERTO DE TOLÙ</t>
  </si>
  <si>
    <t>46200C1297 REALIZAR LA CONSTRUCCIÓN DEL TERMINAL NACIONAL Y URBANISMO DEL AEROPUERTO LA FLORIDA DE TUMACO NARIÑO (VF)</t>
  </si>
  <si>
    <t>46200C1296  REALIZAR INTERVENTORIA INTEGRAL A LA CONSTRUCCIÓN DEL TERMINAL NACIONAL Y URBANISMO DEL AEROPUERTO LA FLORIDA DE TUMACO NARIÑO (VF)</t>
  </si>
  <si>
    <t>46200C1045  REALIZAR ASISTENCIA TÉCNICA ADMINISTRATIVA SOCIAL Y AMBIENTAL A UAEAC PARA RETIRO TRASLADO INSTALACION Y PUESTA EN SERVICIO DE LA VARIANTE DE PROMIGAS EN LA ZONA DE AMPLIACIÓN DE PISTA DEL APTO GOLFO DE MORROSQUILLO DE TOLÚ - SUCRE</t>
  </si>
  <si>
    <t>46200C0576 REALIZAR EL MANTENIMIENTO DE LA INFRAESTRUCTURA FISICA LADO AIRE DE LOS AEROPUERTOS NEIVA Y PITALITO HUILA IBAGUE TOLIMA PUERTO ASIS PUTUMAYO Y FLORENCIA CAQUETA (POR LOTES) (VF) LOTE 1</t>
  </si>
  <si>
    <t>46200C0576 REALIZAR EL MANTENIMIENTO DE LA INFRAESTRUCTURA FISICA LADO AIRE DE LOS AEROPUERTOS NEIVA Y PITALITO HUILA IBAGUE TOLIMA PUERTO ASIS PUTUMAYO Y FLORENCIA CAQUETA (POR LOTES) (VF) LOTE 2</t>
  </si>
  <si>
    <t>46200C0577 REALIZAR INTERVENTORÍA INTEGRAL AL MANTENIMIENTO DE LA INFRAESTRUCTURA FISICA LADO AIRE DE LOS AEROPUERTOS DE NEIVA Y PITALITO HUILA IBAGUÉ TOLIMA PUERTO ASÍS PUTUMAYO Y FLORENCIA CAQUETA (VF)</t>
  </si>
  <si>
    <t>46200C0578 REALIZAR EL MANTENIMIENTO DE LA INFRAESTRUCTURA FISICA LADO TIERRA INCLUYENDO SISTEMAS AEROPORTUARIOS DE LOS AEROPUERTOS IBAGUE TOLIMA Y NEIVA HUILA (VF)</t>
  </si>
  <si>
    <t>46200C0579 REALIZAR LA INTERVENTORIA INTEGRAL AL MANTENIMIENTO DE LA INFRAESTRUCTURA FISICA LADO TIERRA INCLUYENDO SISTEMAS AEROPORTUARIOS DE LOS AEROPUERTOS IBAGUE TOLIMA Y NEIVA HUILA (VF)</t>
  </si>
  <si>
    <t>23001165H4L3</t>
  </si>
  <si>
    <t>23001272H3L3</t>
  </si>
  <si>
    <t>23001077H4</t>
  </si>
  <si>
    <t>23001078H4</t>
  </si>
  <si>
    <t>23001079H3</t>
  </si>
  <si>
    <t>23001080H3</t>
  </si>
  <si>
    <t>23001167H3</t>
  </si>
  <si>
    <t>23001265H3</t>
  </si>
  <si>
    <t>23001125H4</t>
  </si>
  <si>
    <t>23001173H4</t>
  </si>
  <si>
    <t>23001220H3</t>
  </si>
  <si>
    <t>23001290H3</t>
  </si>
  <si>
    <t>23001091H4</t>
  </si>
  <si>
    <t>23001211H3</t>
  </si>
  <si>
    <t>23001165H4L2</t>
  </si>
  <si>
    <t>23001272H3L2</t>
  </si>
  <si>
    <t>23001089H4</t>
  </si>
  <si>
    <t>23001218H3</t>
  </si>
  <si>
    <t>23001132H4</t>
  </si>
  <si>
    <t>23001133H4</t>
  </si>
  <si>
    <t>23001147H2</t>
  </si>
  <si>
    <t>23001243H3</t>
  </si>
  <si>
    <t>23001244H3</t>
  </si>
  <si>
    <t>23001138H4</t>
  </si>
  <si>
    <t>23001152H4</t>
  </si>
  <si>
    <t>23001298H3</t>
  </si>
  <si>
    <t>23001299H3</t>
  </si>
  <si>
    <t>23001316H3</t>
  </si>
  <si>
    <t>23001318H3</t>
  </si>
  <si>
    <t>23001258H4</t>
  </si>
  <si>
    <t>23000821H4</t>
  </si>
  <si>
    <t>23000851H3</t>
  </si>
  <si>
    <t>23000882H3</t>
  </si>
  <si>
    <t>23001177H4</t>
  </si>
  <si>
    <t>23001322H3</t>
  </si>
  <si>
    <t>23001301H3</t>
  </si>
  <si>
    <t>23001186H4</t>
  </si>
  <si>
    <t>23001306H3</t>
  </si>
  <si>
    <t>23001321H3</t>
  </si>
  <si>
    <t>23001163H4</t>
  </si>
  <si>
    <t>23001169H4</t>
  </si>
  <si>
    <t>23001156H4</t>
  </si>
  <si>
    <t>23001280H3</t>
  </si>
  <si>
    <t>23001281H3</t>
  </si>
  <si>
    <t>23001269H3</t>
  </si>
  <si>
    <t>23001314H3</t>
  </si>
  <si>
    <t>23001315H3</t>
  </si>
  <si>
    <t>36200C0080 REALIZAR LA CONSTRUCCIÓN DE LAS BASES SEI  Y OBRAS COMPLEMENTARIAS DE LOS AEROPUERTOS DE VALLEDUPAR MOMPOX Y CÚCUTA (POR LOTES) VF LOTE 3 - L3</t>
  </si>
  <si>
    <t>36200C0081 REALIZAR LA INTERVENTORIA INTEGRAL A LA CONSTRUCCIÓN DE LAS BASES SEI  Y OBRAS COMPLEMENTARIAS DE LOS AEROPUERTOS DE VALLEDUPAR MOMPOX Y CÚCUTA (POR LOTES) VF LOTE 3 Cúcuta</t>
  </si>
  <si>
    <t xml:space="preserve">36200C1373 REALIZAR EL MANTENIMIENTO DE LA INFRAESTRUCTURA FÍSICA LADO TIERRA; INCLUYENDO SISTEMAS AEROPORTUARIOS DEL AEROPUERTO EL EDÉN DE LA CIUDAD DE ARMENIA (VF) </t>
  </si>
  <si>
    <t xml:space="preserve">36200C1375 REALIZAR EL MANTENIMIENTO DE LA INFRAESTRUCTURA FÍSICA LADO AIRE; INCLUYENDO AYUDAS VISUALES DEL AEROPUERTO EL EDÉN DE LA CIUDAD DE ARMENIA (VF) </t>
  </si>
  <si>
    <t>36200C1374 REALIZAR LA INTERVENTORIA INTEGRAL AL REALIZAR EL MANTENIMIENTO DE LA INFRAESTRUCTURA FÍSICA LADO TIERRA; INCLUYENDO SISTEMAS AEROPORTUARIOS DEL AEROPUERTO EL EDÉN DE LA CIUDAD DE ARMENIA (VF)</t>
  </si>
  <si>
    <t xml:space="preserve">36200C1376 REALIZAR INTERVENTORIA INTEGRAL AL REALIZAR EL MANTENIMIENTO DE LA INFRAESTRUCTURA FÍSICA LADO AIRE; INCLUYENDO AYUDAS VISUALES DEL AEROPUERTO EL EDÉN DE LA CIUDAD DE ARMENIA (VF) </t>
  </si>
  <si>
    <t>36200C1520 REALIZAR LA INTERVENTORIA INTEGRAL AL MANTENIMIENTO DE LA INFRAESTRUCTURA FÍSICA LADO AIRE; INCLUYENDO AYUDAS VISUALES DEL AEROPUERTO EL ALCARAVÁN DE YOPAL CASANARE (VF)</t>
  </si>
  <si>
    <t>36200C1522 REALIZAR LA INTERVENTORIA INTEGRAL PARA EL MANTENIMIENTO DE LA INFRAESTRUCTURA FISICA LADO TIERRA; INCLUYENDO AYUDAS AEROPORTUARIAS DEL AEROPUERTO EL ALCARAVAN DE YOPAL CASANARE (VF)</t>
  </si>
  <si>
    <t>36200C0099 REALIZAR EL MEJORAMIENTO DE LA PISTA CALLES DE RODAJE CANALES Y ZONAS DE SEGURIDAD DEL AEROPUERTO GERMAN OLANO DE PUERTO CARREÑO VICHADA (VF)</t>
  </si>
  <si>
    <t>E LAS OBRAS DEL TERMINAL INFRAESTRUCTURA COMPLEMENTARIA Y SISTEMAS ELECTROMECANICOS AEROPUERTO GERMAN OLANO DE PUERTO CARREÑO</t>
  </si>
  <si>
    <t>36200C0100 REALIZAR LA INTERVENTORIA INTEGRAL AL MEJORAMIENTO DE LA PISTA CALLES DE RODAJE CANALES Y ZONAS DE SEGURIDAD DEL AEROPUERTO GERMAN OLANO DE PUERTO CARREÑO VICHADA (VF)</t>
  </si>
  <si>
    <t>36200C0098 REALIZAR INTERVENTORIA INTEGRAL A LA TERMINACION DE LAS OBRAS DEL TERMINAL INFRAESTRUCTURA COMPLEMENTARIA Y SISTEMAS ELECTROMECANICOS AEROPUERTO GERMAN OLANO DE PUERTO CARREÑO (VF)</t>
  </si>
  <si>
    <t>36200C1307 REALIZAR CONSTRUCCION CALLE DE RODAJE MEJORAMIENTO DE FRANJAS DE SEGURIDAD INCLUYE CANALES Y EL SUMINISTRO E INSTALACIÓN Y PUESTA EN FUNCIONAMIENTO DEL SIS DE AYUDAS VISUALES DEL ATO ALFREDO VASQUEZ COBO DE LETICIA AMAZONAS(VF)</t>
  </si>
  <si>
    <t>36200C1308 REALIZAR LA INTERVENTORIA INTEGRAL CONST CALLE RODAJE MEJOR DE FRANJAS DE SEGURIDAD INCLUYE CANALES Y EL SUMIN E INSTA Y PUESTA EN FUNCIONAMIENTO DEL SIS DE AYUDAS VISUALES DEL ATO ALFREDO VASQUEZ COBO DE LETICIA AMAZONAS(VF)</t>
  </si>
  <si>
    <t>36200C0080 REALIZAR LA CONSTRUCCIÓN DE LAS BASES SEI  Y OBRAS COMPLEMENTARIAS DE LOS AEROPUERTOS DE VALLEDUPAR MOMPOX Y CÚCUTA (POR LOTES) VF LOTE 2  (MOMPOX)</t>
  </si>
  <si>
    <t>36200C0081 REALIZAR LA INTERVENTORIA INTEGRAL A LA CONSTRUCCIÓN DE LAS BASES SEI  Y OBRAS COMPLEMENTARIAS DE LOS AEROPUERTOS DE VALLEDUPAR MOMPOX Y CÚCUTA (POR LOTES) VF LOTE 2 MOMPOX</t>
  </si>
  <si>
    <t>36200C1313 REALIZAR E&amp;D FASE 3 E INTERVENCIONES PARA EL MEJORAMIENTO DE CAPACIDAD DE LA TERMINAL MANTENIMIENTO DE LA INFRAESTRUCTURA FISICA LADO TIERRA Y DEMOLICIÓN DE LA TORRE DE CONTROL EXISTENTE DEL ATO DE NUQUI CHOCO (VF)</t>
  </si>
  <si>
    <t>36200C1314 REALIZAR LA INTERVENTORIA INTEGRAL A LOS E&amp;D E INTERVENCIONES PARA EL MEJORAMIENTO DE CAPACIDAD DE LA TERMINAL MANTENIMIENTO DE LA INFRA FISICA LADO TIERRA Y DEMOLICIÓN DE LA TORRE DE CONTROL DEL ATO DE NUQUI CHOCO (VF)</t>
  </si>
  <si>
    <t>36200C1517 REALIZAR EL MANTENIMIENTO DE LA INFRAESTRUCTURA FISICA LADO TIERRA; INCLUYENDO SISTEMAS AEROPORTUARIOS DEL  AEROPUERTO ANTONIO NARIÑO DE PASTO NARIÑO (VF)</t>
  </si>
  <si>
    <t>36200C1515 REALIZAR EL MANTENIMIENTO DE LA INFRAESTRUCTURA FISICA LADO AIRE; INCLUYENDO AYUDAS VISUALES DEL AEROPUERTO ANTONIO NARIÑO DE PASTO NARIÑO (VF)</t>
  </si>
  <si>
    <t>36200C1327 REALIZAR EL SUMINISTRO E INSTALACIÓN Y PUESTA EN FUNCIONAMIENTO DEL SISTEMA DE ILUMINACIÓN DE PISTA DEL AEROPUERTO REYES MURILLO DE NUQUI CHOCO (VF)</t>
  </si>
  <si>
    <t>36200C1516 REALIZAR LA INTERVENTORIA INTEGRAL AL MANTENIMIENTO DE LA INFRAESTRUCTURA FISICA LADO AIRE; INCLUYENDO AYUDAS VISUALES DE LOS AEROPUERTOS ANTONIO NARIÑO DE PASTO NARIÑO (VF)</t>
  </si>
  <si>
    <t>36200C1518 REALIZAR LA INTERVENTORIA INTEGRAL PARA EL MANTENIMIENTO DE LA INFRAESTRUCTURA FISICA LADO TIERRA; INCLUYENDO SISTEMAS AEROPORTUARIOS DEL AEROPUERTO ANTONIO NARIÑO DE PASTO NARIÑO (VF).</t>
  </si>
  <si>
    <t>36200C0123 REALIZAR EL MEJORAMIENTO DE LAS FRANJAS DE SEGURIDAD DE PISTA DEL AEROPUERTO ANTONIO NARIÑO DE PASTO NARIÑO (VF)</t>
  </si>
  <si>
    <t>36200C0064 REALIZAR LA CONSTRUCCIÓN DE LA TERMINAL SECCIÓN DE PLATAFORMA  E INFRAESTRUCTURA COMPLEMENTARIA DEL AEROPUERTO CONTADOR DE PITALITO HUILA (VF)</t>
  </si>
  <si>
    <t>36200C0065 REALIZAR INTERVENTORIA INTEGRAL A LA CONSTRUCCIÓN DE LA TERMINAL SECCIÓN DE PLATAFORMA  E INFRAESTRUCTURA COMPLEMENTARIA DEL AEROPUERTO CONTADOR DE PITALITO HUILA (VF)</t>
  </si>
  <si>
    <t>36200C0124  REALIZAR LA INTERVENTORIA INTEGRAL AL MEJORAMIENTO DE LAS FRANJAS DE SEGURIDAD DE PISTA DEL AEROPUERTO ANTONIO NARIÑO DE PASTO NARIÑO (VF)</t>
  </si>
  <si>
    <t>36200C0059 REALIZAR E&amp;D FASE3 PARA CONSTRUCCIÓN DE FRANJAS DE SEGURIDADOBRAS HIDRAULICAS OBRAS DE MITIGACIÓN Y/O CONTENCIÓN INCLUYE TRAMITE AMBIENTAL Y PREDIAL DEL AEROPUERTO JOSE MARIA CORDOVA DE RIONEGRO (VF)</t>
  </si>
  <si>
    <t>36200C0060 REALIZAR INTERVENTORIA INTEGRAL A LOS E&amp;D FASE3 PARA CONSTRUCCIÓN DE FRANJAS DE SEGURIDADOBRAS HIDRAULICAS OBRAS DE MITIGACIÓN Y/O CONTENCIÓN INCLUYE TRAMITE AMBIENTAL Y PREDIAL DEL ATO JOSE MARIA CORDOVA DE RIONEGRO (VF)</t>
  </si>
  <si>
    <t>36200C0076 REALIZAR EL MEJORAMIENTO DE PISTA CALLES DE RODAJE FRANJAS DE SEGURIDAD CANALES E INFRAESTRUCTURA COMPLEMENTARIA INCLUYE SUMINISTRO E INSTALACIÓN DE AYUDAS VISUALES AEROPUERTO SANTIAGO VILA DE FLANDES (VF)</t>
  </si>
  <si>
    <t>36200C0119 REALIZAR EL MEJORAMIENTO Y CONSTRUCCIÓN DE LA PISTA PLATAFORMA FRANJAS DE SEGURIDAD Y OBRAS COMPLEMENTARIAS DEL AEROPUERTO GOLFO DE MORROSQUILLO DE TOLÚ SUCRE (VF)</t>
  </si>
  <si>
    <t>AUNAR ESFUERZOS FINANCIEROS, ADMINISTRATIVOS SOCIALES Y AMBIENTALES PARA EL DESARROLLO DEL AEROPUERTO GOLFO DE MORROSQUILLO EN TOLU - SUCRE</t>
  </si>
  <si>
    <t>36200C0120 REALIZAR LA INTERVENTORIA INTEGRAL AL MEJORAMIENTO Y CONSTRUCCIÓN DE LA PISTA PLATAFORMA FRANJAS DE SEGURIDAD Y OBRAS COMPLEMENTARIAS DEL AEROPUERTO GOLFO DE MORROSQUILLO DE TOLÚ SUCRE (VF)</t>
  </si>
  <si>
    <t>36200C1242 REALIZAR EL MANTENIMIENTO DE LA INFRAESTRUCTURA FISICA LADO AIRE DEL AEROPUERTO AEROPUERTO DE TOLÚ VIGENCIA FUTURA</t>
  </si>
  <si>
    <t>36200C0077 REALIZAR INTERVENTORIA INTEGRAL PARA REALIZAR EL MEJORAMIENTO DE PISTA CALLES DE RODAJE FRANJAS DE SEGURIDAD CANALES E INFRAESTRUCTURA COMPLEMENTARIA INCLUYE SUMINISTRO E INSTALACIÓN DE AYUDAS VISUALES ATO DE FLANDES (VF)</t>
  </si>
  <si>
    <t>36200C1243 REALIZAR LA INTERVENTORIA INTEGRAL AL MANTENIMIENTO DE LA INFRAESTRUCTURA FISICA LADO AIRE Y LADO TIERRA; INCLUYENDO SISTEMAS AEROPORTUARIOS DEL AEROPUERTO AEROPUERTO DE TOLÚ VIGENCIA FUTURA</t>
  </si>
  <si>
    <t>36200C1244 REALIZAR EL MANTENIMIENTO DE LA INFRAESTRUCTURA FISICA LADO TIERRA INCLUYENDO SISTEMAS AEROPORTUARIOS DEL AEROPUERTO DE TOLÚ</t>
  </si>
  <si>
    <t>36200C0082 REALIZAR LA CONSULTORÍA ESPECIALIZADA PARA LA ESTRUCTURACIÓN INTEGRAL DEL PROYECTO: CONSTRUCCIÓN DE NUEVA INFRA. AEROP.: LADO AIRE LADO TIERRA Y OBR. COMPLEMENTARIAS DEL AEROP GOLFO DE MORROSQUILLO DE TOLÚ (VF)</t>
  </si>
  <si>
    <t>36200C0083 REALIZAR LA INTERVENTORIA INTEGRAL A LA CONSULTORÍA ESPECIALIZADA PARA LA ESTRUCTURACIÓN INTEGRAL DEL PROYECTO: CONSTRUCCIÓN DE NUEVA INFRA. AEROP.: LADO AIRE LADO TIERRA Y OBR. COMPLEMENTARIAS DEL AEROP. GOLFO DE MORROSQUILLO DE TOLÚ (VF)</t>
  </si>
  <si>
    <t>36200C1513 REALIZAR EL MANTENIMIENTO DE LA INFRAESTRUCTURA FISICA LADO TIERRA; INCLUYENDO SISTEMAS AEROPORTUARIOS  DEL AEROPUERTO VANGUARDIA DE VILLAVICENCIO (VF)</t>
  </si>
  <si>
    <t>36200C1511 REALIZAR EL MANTENIMIENTO DE LA INFRAESTRUCTURA FISICA LADO AIRE; INCLUYENDO AYUDAS VISUALES DEL AEROPUERTO VANGUARDIA DE VILLAVICENCIO (VF)</t>
  </si>
  <si>
    <t>36200C0095 ESTUDIOS Y DISEÑOS PARA REALIZAR LA ADECUACIÓN Y REHABILITACIÓN DE LA PISTA PLATAFORMA CALLES DE RODAJE FRANJAS Y SISTEMAS DE DRENAJE DEL AEROPUERTO VANGUARDIA DE VILLAVICENCIO (VF)</t>
  </si>
  <si>
    <t>36200C1514 REALIZAR LA INTERVENTORIA INTEGRAL PARA EL MANTENIMIENTO DE LA INFRAESTRUCTURA FISICA LADO TIERRA; INCLUYENDO AYUDAS AEROPORTUARIAS DEL AEROPUERTO VANGUARDIA DE VILLAVICENCIO (VF)</t>
  </si>
  <si>
    <t>36200C1512 REALIZAR LA INTERVENTORIA INTEGRAL AL MANTENIMIENTO DE LA INFRAESTRUCTURA FISICA LADO AIRE; INCLUYENDO AYUDAS VISUALES DEL AEROPUERTO VANGUARDIA DE VILLAVICENCIO (VF)</t>
  </si>
  <si>
    <t>36200C0096 REALIZAR LA INTERVENTORÍA INTEGRAL A LOS ESTUDIOS Y DISEÑOS PARA REALIZAR LA ADECUACIÓN Y REHABILITACIÓN DE LA PISTA PLATAFORMA CALLES DE RODAJE FRANJAS Y SISTEMAS DE DRENAJE DEL AEROPUERTO VANGUARDIA DE VILLAVICENCIO (VF)</t>
  </si>
  <si>
    <t>CONTRATO INTERADMINISTRATIVO DE GERENCIA INTEGRAL DE PROYECTOS SUSCRITO ENTRE LA UNIDAD ADMINISTRATIVA ESPECIAL DE AERONÁUTICA CIVIL Y LA EMPRESA NACIONAL PROMOTORA DEL DESARROLLO TERRITORIAL – ENTERRITORIO</t>
  </si>
  <si>
    <t>AUNAR ESFUERZOS TÉCNICOS, ADMINISTRATIVOS Y FINANCIEROS ENTRE AEROCIVIL Y MINISTERIO DE DEFENSA NACIONAL - EJÉRCITO
NACIONAL - CENAC DE INGENIEROS A TRAVÉS DEL COING Y SUS UNIDADES DESIGNADAS, PARA MEJORAMIENTO DE
INFRAESTRUCTURA LADO AIRE DE AERÓDROMOS</t>
  </si>
  <si>
    <t>25000602H4</t>
  </si>
  <si>
    <t>25000713H3</t>
  </si>
  <si>
    <t>25001321H4</t>
  </si>
  <si>
    <t>25001438H3</t>
  </si>
  <si>
    <t>25000591H3</t>
  </si>
  <si>
    <t>25000308H4</t>
  </si>
  <si>
    <t>25000830H3</t>
  </si>
  <si>
    <t>56200C1096 REALIZAR LA NIVELACIÓN DE LA PISTA 16-34 DEL AEROPUERTO CAMILO DAZA DE CÚCUTA</t>
  </si>
  <si>
    <t>56200C1097 REALIZAR LA INTERVENTORIA INTEGRAL A LA NIVELACIÓN DE LA PISTA 16-34 DEL AEROPUERTO CAMILO DAZA DE CÚCUTA</t>
  </si>
  <si>
    <t>REALIZAR EL MEJORAMIENTO DE LA PISTA 03-21, ZONAS DE SEGURIDAD, OBRAS COMPLEMENTARIAS Y MANTO. DE LA INFRAESTRUCTURA AEROPORTUARIA LADO AIRE INCLUYE ROCERIA Y CANALES, DEL AEROPUERTO CAMILO DAZA DE CÚCUTA (VF)</t>
  </si>
  <si>
    <t>AUNAR ESFUERZOS FINANCIEROS, ADMINISTRATIVOS, SOCIALES Y AMBIENTALES ENTRE AERONÁUTICA CIVIL, DEPARTAMENTO DE SANTANDER Y MUNICIPIO DE MÁLAGA PARA EL MEJORAMIENTO DEL LADO AIRE DEL AERÓDROMO JERÓNIMO AGUAYO DE MÁLAGA, SANTANDER</t>
  </si>
  <si>
    <t>56200C0228 ASISTENCIA TÉCNICA INTEGRAL Y ADMINISTRACIÓN DE RECURSOS A LA AERONÁUTICA CIVIL DE COLOMBIA PARA LA OPTIMIZACIÓN DE LA NUEVA TORRE DE CONTROL Y SUS OBRAS CONEXAS DEL AEROPUERTO EL EMBRUJO DE PROVIDENCIA</t>
  </si>
  <si>
    <t>56200C0374 REALIZAR EL MEJORAMIENTO DE LA INFRAESTRUCTURA LADO AIRE DEL AEROPUERTO JORGE E. GONZALEZ TORRES DE SAN JOSE DEL GUAVIARE (VF)</t>
  </si>
  <si>
    <t>56200C0896 AUNAR ESFUERZOS FINANCIEROS ADMINISTRATIVOS SOCIALES Y AMBIENTALES PARA LA CESIÓN PREDIAL, COMPENSACIONES Y ELABORACIÓN DE E&amp;D E INTERVENTORÍA DE LAS SOLUCIONES VIALES PARA LA AMPLIACIÓN DEL AEROPUERTO GOLFO DE MORROSQUILLO DE TOLÚ</t>
  </si>
  <si>
    <t>Firmado</t>
  </si>
  <si>
    <t>Proceso SECOP</t>
  </si>
  <si>
    <t>CONV_29312023</t>
  </si>
  <si>
    <t>46200C1506 AUNAR ESFUERZOS FINANCIEROS ADMINISTRATIVOS SOCIOAMBIENTALES PARA ELABORACIÓN DE E&amp;D PARA CONSTRUCCIÓN DE SOLUCIONES VIALES URBANAS REQUERIDAS PARA LA AMPLIACIÓN DEL APTO GOLFO DE MORROSQUILLO DE TOLÚ (INCLUYE LA INTERVENTORÍA).</t>
  </si>
  <si>
    <t>2600280H3</t>
  </si>
  <si>
    <t>26000479H3</t>
  </si>
  <si>
    <t>26000409H3</t>
  </si>
  <si>
    <t>PRESTAR SERVICIOS PROFESIONALES PARA GESTIONAR PROCESOS ADMINISTRATIVOS, ELABORAR INFORMES Y GESTIONAR ACTIVIDADES DE LA DIRECCIÓN EN PROYECTOS ORIENTADOS AL MEJORAMIENTO DE SERVICIOS AEROPORTUARIOS Y NAVEGACIÓN AÉREA.</t>
  </si>
  <si>
    <t>PRESTAR SERVICIOS PROFESIONALES ESPECIALIZADOS PARA REALIZAR ANÁLISIS FINANCIERO Y CONTABLE, ELABORAR INFORMES Y ACOMPANAR LA GESTION ADMINISTRATIVA DE PROYECTOS PARA EL MEJORAMIENTO DE SERVICIOS AEROPORTUARIOS Y LA NAVEGACION AEREA</t>
  </si>
  <si>
    <t xml:space="preserve">PRESTAR SERVICIOS PROFESIONALES PARA ACOMPAÑAR LA GESTION JURIDICA RELACIONADA CON ACTUACIONES DE LA DIRECCION DE INFRAESTRUCTURA Y AYUDAS AEROPORTUARIAS DE LA AEROCIVIL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</si>
</sst>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9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0"/>
      <color rgb="FF13223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8" tint="0.79998168889431442"/>
      </patternFill>
    </fill>
    <fill>
      <patternFill patternType="solid">
        <fgColor rgb="FFFFFF00"/>
        <bgColor theme="8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4" fontId="5" fillId="0" borderId="2" xfId="1" applyFont="1" applyBorder="1" applyAlignment="1">
      <alignment horizontal="right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4" fontId="5" fillId="0" borderId="1" xfId="1" applyFont="1" applyBorder="1" applyAlignment="1">
      <alignment horizontal="righ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0" fontId="5" fillId="0" borderId="2" xfId="2" applyNumberFormat="1" applyFont="1" applyBorder="1" applyAlignment="1">
      <alignment horizontal="center" vertical="center" wrapText="1"/>
    </xf>
    <xf numFmtId="10" fontId="5" fillId="0" borderId="1" xfId="2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7" fillId="4" borderId="1" xfId="0" applyNumberFormat="1" applyFont="1" applyFill="1" applyBorder="1" applyAlignment="1">
      <alignment horizontal="center" vertical="center" wrapText="1"/>
    </xf>
    <xf numFmtId="14" fontId="7" fillId="5" borderId="1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 shrinkToFit="1" readingOrder="1"/>
    </xf>
    <xf numFmtId="44" fontId="7" fillId="4" borderId="1" xfId="3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4" fontId="5" fillId="4" borderId="1" xfId="1" applyFont="1" applyFill="1" applyBorder="1" applyAlignment="1">
      <alignment horizontal="right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10" fontId="5" fillId="4" borderId="1" xfId="2" applyNumberFormat="1" applyFont="1" applyFill="1" applyBorder="1" applyAlignment="1">
      <alignment horizontal="center" vertical="center" wrapText="1"/>
    </xf>
    <xf numFmtId="10" fontId="7" fillId="5" borderId="1" xfId="2" applyNumberFormat="1" applyFont="1" applyFill="1" applyBorder="1" applyAlignment="1">
      <alignment horizontal="center" vertical="center" wrapText="1"/>
    </xf>
    <xf numFmtId="10" fontId="7" fillId="4" borderId="1" xfId="2" applyNumberFormat="1" applyFont="1" applyFill="1" applyBorder="1" applyAlignment="1">
      <alignment horizontal="center" vertical="center" wrapText="1"/>
    </xf>
    <xf numFmtId="10" fontId="7" fillId="6" borderId="1" xfId="2" applyNumberFormat="1" applyFont="1" applyFill="1" applyBorder="1" applyAlignment="1">
      <alignment horizontal="center" vertical="center" wrapText="1"/>
    </xf>
    <xf numFmtId="14" fontId="7" fillId="6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 shrinkToFit="1" readingOrder="1"/>
    </xf>
    <xf numFmtId="44" fontId="7" fillId="5" borderId="1" xfId="3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0" fontId="7" fillId="4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0" fontId="7" fillId="5" borderId="1" xfId="0" applyNumberFormat="1" applyFont="1" applyFill="1" applyBorder="1" applyAlignment="1">
      <alignment horizontal="center" vertical="center" wrapText="1"/>
    </xf>
    <xf numFmtId="44" fontId="5" fillId="3" borderId="1" xfId="1" applyFont="1" applyFill="1" applyBorder="1" applyAlignment="1">
      <alignment horizontal="right" vertical="center" wrapText="1"/>
    </xf>
    <xf numFmtId="0" fontId="7" fillId="0" borderId="1" xfId="0" applyFont="1" applyBorder="1" applyAlignment="1" applyProtection="1">
      <alignment horizontal="center" vertical="center" wrapText="1" shrinkToFit="1" readingOrder="1"/>
      <protection locked="0"/>
    </xf>
    <xf numFmtId="44" fontId="7" fillId="0" borderId="1" xfId="3" applyFont="1" applyFill="1" applyBorder="1" applyAlignment="1" applyProtection="1">
      <alignment horizontal="center" vertical="center" wrapText="1"/>
      <protection locked="0"/>
    </xf>
    <xf numFmtId="14" fontId="7" fillId="0" borderId="1" xfId="0" applyNumberFormat="1" applyFont="1" applyBorder="1" applyAlignment="1" applyProtection="1">
      <alignment horizontal="center" vertical="center" wrapText="1"/>
      <protection locked="0"/>
    </xf>
    <xf numFmtId="10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10" fontId="7" fillId="3" borderId="1" xfId="2" applyNumberFormat="1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44" fontId="7" fillId="6" borderId="1" xfId="3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0" fontId="5" fillId="3" borderId="2" xfId="2" applyNumberFormat="1" applyFont="1" applyFill="1" applyBorder="1" applyAlignment="1">
      <alignment horizontal="center" vertical="center" wrapText="1"/>
    </xf>
    <xf numFmtId="10" fontId="5" fillId="3" borderId="1" xfId="2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</cellXfs>
  <cellStyles count="4">
    <cellStyle name="Currency" xfId="3" xr:uid="{CE77129C-BC33-4C5F-91F1-39C574518C29}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FD476-AB04-164A-A7A1-55077ACC3CC7}">
  <dimension ref="A1:I121"/>
  <sheetViews>
    <sheetView tabSelected="1" topLeftCell="A66" zoomScale="120" zoomScaleNormal="120" workbookViewId="0">
      <selection activeCell="D2" sqref="D2"/>
    </sheetView>
  </sheetViews>
  <sheetFormatPr baseColWidth="10" defaultColWidth="10.796875" defaultRowHeight="15.6" x14ac:dyDescent="0.3"/>
  <cols>
    <col min="1" max="1" width="7.19921875" style="2" customWidth="1"/>
    <col min="2" max="3" width="15.69921875" style="2" customWidth="1"/>
    <col min="4" max="4" width="60.69921875" style="2" customWidth="1"/>
    <col min="5" max="5" width="20.69921875" style="2" customWidth="1"/>
    <col min="6" max="9" width="15.69921875" style="2" customWidth="1"/>
    <col min="10" max="16384" width="10.796875" style="2"/>
  </cols>
  <sheetData>
    <row r="1" spans="1:9" s="1" customFormat="1" ht="31.8" thickBot="1" x14ac:dyDescent="0.35">
      <c r="A1" s="5" t="s">
        <v>0</v>
      </c>
      <c r="B1" s="6" t="s">
        <v>3</v>
      </c>
      <c r="C1" s="6" t="s">
        <v>8</v>
      </c>
      <c r="D1" s="6" t="s">
        <v>1</v>
      </c>
      <c r="E1" s="6" t="s">
        <v>7</v>
      </c>
      <c r="F1" s="6" t="s">
        <v>2</v>
      </c>
      <c r="G1" s="6" t="s">
        <v>4</v>
      </c>
      <c r="H1" s="6" t="s">
        <v>5</v>
      </c>
      <c r="I1" s="7" t="s">
        <v>6</v>
      </c>
    </row>
    <row r="2" spans="1:9" s="52" customFormat="1" ht="60" customHeight="1" x14ac:dyDescent="0.3">
      <c r="A2" s="51">
        <v>1</v>
      </c>
      <c r="B2" s="8" t="str">
        <f>'2023'!B2</f>
        <v>23001109H4</v>
      </c>
      <c r="C2" s="8">
        <v>2023</v>
      </c>
      <c r="D2" s="8" t="str">
        <f>'2023'!C2</f>
        <v>36200C0088 REALIZAR LA CONSTRUCCION DE TERMINAL BASE SEI E INFRAESTRUCTURA COMPLEMENTARIA DEL AEROPUERTO HACARITAMA DE AGUACHICA CESAR (VF)</v>
      </c>
      <c r="E2" s="9">
        <f>'2023'!D2</f>
        <v>56755191848</v>
      </c>
      <c r="F2" s="8" t="str">
        <f>'2023'!E2</f>
        <v>En ejecución</v>
      </c>
      <c r="G2" s="10">
        <f>'2023'!F2</f>
        <v>45495</v>
      </c>
      <c r="H2" s="10">
        <f>'2023'!G2</f>
        <v>46157</v>
      </c>
      <c r="I2" s="14">
        <f>'2023'!H2</f>
        <v>0.69779999999999998</v>
      </c>
    </row>
    <row r="3" spans="1:9" ht="60" customHeight="1" x14ac:dyDescent="0.3">
      <c r="A3" s="3">
        <f>+A2+1</f>
        <v>2</v>
      </c>
      <c r="B3" s="8" t="str">
        <f>'2023'!B3</f>
        <v>23001292H3</v>
      </c>
      <c r="C3" s="11">
        <v>2023</v>
      </c>
      <c r="D3" s="8" t="str">
        <f>'2023'!C3</f>
        <v>36200C0089 REALIZAR INTERVENTORIA INTEGRAL A LA CONSTRUCCION DE TERMINAL BASE SEI E INFRAESTRUCTURA COMPLEMENTARIA DEL AEROPUERTO HACARITAMA DE AGUACHICA CESAR (VF)</v>
      </c>
      <c r="E3" s="9">
        <f>'2023'!D3</f>
        <v>5412239000</v>
      </c>
      <c r="F3" s="8" t="str">
        <f>'2023'!E3</f>
        <v>En ejecución</v>
      </c>
      <c r="G3" s="10">
        <f>'2023'!F3</f>
        <v>45495</v>
      </c>
      <c r="H3" s="10">
        <f>'2023'!G3</f>
        <v>46157</v>
      </c>
      <c r="I3" s="14">
        <f>'2023'!H3</f>
        <v>0.69779999999999998</v>
      </c>
    </row>
    <row r="4" spans="1:9" ht="60" customHeight="1" x14ac:dyDescent="0.3">
      <c r="A4" s="3">
        <f t="shared" ref="A4:A67" si="0">+A3+1</f>
        <v>3</v>
      </c>
      <c r="B4" s="8" t="str">
        <f>'2023'!B4</f>
        <v>23001131H4</v>
      </c>
      <c r="C4" s="11">
        <v>2023</v>
      </c>
      <c r="D4" s="8" t="str">
        <f>'2023'!C4</f>
        <v>36200C1519 REALIZAR EL MANTENIMIENTO DE LA INFRAESTRUCTURA FÍSICA LADO AIRE; INCLUYENDO AYUDAS VISUALES DEL AEROPUERTO EL ALCARAVÁN DE YOPAL CASANARE (VF)</v>
      </c>
      <c r="E4" s="9">
        <f>'2023'!D4</f>
        <v>22297166102</v>
      </c>
      <c r="F4" s="8" t="str">
        <f>'2023'!E4</f>
        <v>En ejecución</v>
      </c>
      <c r="G4" s="10">
        <f>'2023'!F4</f>
        <v>45519</v>
      </c>
      <c r="H4" s="10">
        <f>'2023'!G4</f>
        <v>46234</v>
      </c>
      <c r="I4" s="14">
        <f>'2023'!H4</f>
        <v>0.624</v>
      </c>
    </row>
    <row r="5" spans="1:9" ht="60" customHeight="1" x14ac:dyDescent="0.3">
      <c r="A5" s="3">
        <f t="shared" si="0"/>
        <v>4</v>
      </c>
      <c r="B5" s="8" t="str">
        <f>'2023'!B5</f>
        <v>23001179H4</v>
      </c>
      <c r="C5" s="11">
        <v>2023</v>
      </c>
      <c r="D5" s="8" t="str">
        <f>'2023'!C5</f>
        <v>36200C1521 REALIZAR EL MANTENIMIENTO DE LA INFRAESTRUCTURA FISICA LADO TIERRA; INCLUYENDO SISTEMAS AEROPORTUARIOS DEL AEROPUERTO EL ALCARAVAN DE YOPAL CASANARE (VF)</v>
      </c>
      <c r="E5" s="9">
        <f>'2023'!D5</f>
        <v>6969015456</v>
      </c>
      <c r="F5" s="8" t="str">
        <f>'2023'!E5</f>
        <v>En ejecución</v>
      </c>
      <c r="G5" s="10">
        <f>'2023'!F5</f>
        <v>45462</v>
      </c>
      <c r="H5" s="10">
        <f>'2023'!G5</f>
        <v>46234</v>
      </c>
      <c r="I5" s="14">
        <f>'2023'!H5</f>
        <v>0.95469999999999999</v>
      </c>
    </row>
    <row r="6" spans="1:9" ht="60" customHeight="1" x14ac:dyDescent="0.3">
      <c r="A6" s="3">
        <f t="shared" si="0"/>
        <v>5</v>
      </c>
      <c r="B6" s="8" t="str">
        <f>'2023'!B6</f>
        <v>23001165H4L1</v>
      </c>
      <c r="C6" s="11">
        <v>2023</v>
      </c>
      <c r="D6" s="8" t="str">
        <f>'2023'!C6</f>
        <v>36200C0080 REALIZAR LA CONSTRUCCIÓN DE LAS BASES SEI  Y OBRAS COMPLEMENTARIAS DE LOS AEROPUERTOS DE VALLEDUPAR MOMPOX Y CÚCUTA (POR LOTES) VF LOTE 1 VALLEDUPAR</v>
      </c>
      <c r="E6" s="9">
        <f>'2023'!D6</f>
        <v>9499499500</v>
      </c>
      <c r="F6" s="8" t="str">
        <f>'2023'!E6</f>
        <v>Suspendido</v>
      </c>
      <c r="G6" s="10">
        <f>'2023'!F6</f>
        <v>45512</v>
      </c>
      <c r="H6" s="10">
        <f>'2023'!G6</f>
        <v>46163</v>
      </c>
      <c r="I6" s="14">
        <f>'2023'!H6</f>
        <v>0.62</v>
      </c>
    </row>
    <row r="7" spans="1:9" ht="60" customHeight="1" x14ac:dyDescent="0.3">
      <c r="A7" s="3">
        <f t="shared" si="0"/>
        <v>6</v>
      </c>
      <c r="B7" s="8" t="str">
        <f>'2023'!B7</f>
        <v>23001272H3L1</v>
      </c>
      <c r="C7" s="11">
        <v>2023</v>
      </c>
      <c r="D7" s="8" t="str">
        <f>'2023'!C7</f>
        <v>36200C0081 REALIZAR LA INTERVENTORIA INTEGRAL A LA CONSTRUCCIÓN DE LAS BASES SEI  Y OBRAS COMPLEMENTARIAS DE LOS AEROPUERTOS DE VALLEDUPAR MOMPOX Y CÚCUTA (POR LOTES) VF LOTE 1 valledupar</v>
      </c>
      <c r="E7" s="9">
        <f>'2023'!D7</f>
        <v>1695195460</v>
      </c>
      <c r="F7" s="8" t="str">
        <f>'2023'!E7</f>
        <v>Suspendido</v>
      </c>
      <c r="G7" s="10">
        <f>'2023'!F7</f>
        <v>45512</v>
      </c>
      <c r="H7" s="10">
        <f>'2023'!G7</f>
        <v>46163</v>
      </c>
      <c r="I7" s="14">
        <f>'2023'!H7</f>
        <v>0.62</v>
      </c>
    </row>
    <row r="8" spans="1:9" ht="60" customHeight="1" x14ac:dyDescent="0.3">
      <c r="A8" s="3">
        <f t="shared" si="0"/>
        <v>7</v>
      </c>
      <c r="B8" s="8" t="str">
        <f>'2023'!B8</f>
        <v>23001191H4L1</v>
      </c>
      <c r="C8" s="11">
        <v>2023</v>
      </c>
      <c r="D8" s="8" t="str">
        <f>'2023'!C8</f>
        <v>36200C0121 REALIZAR LA CONSTRUCCIÓN SUMINISTRO E INSTALACIÓN DE LA SUBESTACIÓN DE ENERGIA; Y SUMINISTRO E INSTALACIÓN DE LUCES PAPI DEL AEROPUERTO ALFONSO LOPEZ DE VALLEDUPAR (VF) LOTE 1</v>
      </c>
      <c r="E8" s="9">
        <f>'2023'!D8</f>
        <v>3205801629</v>
      </c>
      <c r="F8" s="8" t="str">
        <f>'2023'!E8</f>
        <v>Terminado</v>
      </c>
      <c r="G8" s="10">
        <f>'2023'!F8</f>
        <v>45482</v>
      </c>
      <c r="H8" s="10">
        <f>'2023'!G8</f>
        <v>46079</v>
      </c>
      <c r="I8" s="14">
        <f>'2023'!H8</f>
        <v>0.97499999999999998</v>
      </c>
    </row>
    <row r="9" spans="1:9" ht="60" customHeight="1" x14ac:dyDescent="0.3">
      <c r="A9" s="3">
        <f t="shared" si="0"/>
        <v>8</v>
      </c>
      <c r="B9" s="8" t="str">
        <f>'2023'!B9</f>
        <v>23001170H4</v>
      </c>
      <c r="C9" s="11">
        <v>2023</v>
      </c>
      <c r="D9" s="8" t="str">
        <f>'2023'!C9</f>
        <v xml:space="preserve">36200C0078 REALIZAR EL MEJORAMIENTO DE LAS PLATAFORMAS DE VIRAJE FRANJAS DE SEGURIDAD SISTEMA DE DRENAJE; Y MEJORAMIENTO Y CONSTRUCCIÓN DE CALLES DE RODAJE DEL AEROPUERTO ALMIRANTE PADILLA DE RIOHACHA (VF) </v>
      </c>
      <c r="E9" s="9">
        <f>'2023'!D9</f>
        <v>56738847471</v>
      </c>
      <c r="F9" s="8" t="str">
        <f>'2023'!E9</f>
        <v>En ejecución</v>
      </c>
      <c r="G9" s="10">
        <f>'2023'!F9</f>
        <v>45299</v>
      </c>
      <c r="H9" s="10">
        <f>'2023'!G9</f>
        <v>46234</v>
      </c>
      <c r="I9" s="14">
        <f>'2023'!H9</f>
        <v>0.74219999999999997</v>
      </c>
    </row>
    <row r="10" spans="1:9" ht="60" customHeight="1" x14ac:dyDescent="0.3">
      <c r="A10" s="3">
        <f t="shared" si="0"/>
        <v>9</v>
      </c>
      <c r="B10" s="8" t="str">
        <f>'2023'!B10</f>
        <v>23001308H3L</v>
      </c>
      <c r="C10" s="11">
        <v>2023</v>
      </c>
      <c r="D10" s="8" t="str">
        <f>'2023'!C10</f>
        <v>REALIZAR LA INTERVENTORIA INTEGRAL A LA CONSTRUCCION, SUMINISTRO E INSTALACION DE LA SUBESTACION DE ENERGIA; Y SUMINISTRO E INSTALACION DE LUCES PAPI DEL AEROPUERTO ALFONSO LOPEZ DE VALLEDUPAR (VF). LOTE1</v>
      </c>
      <c r="E10" s="9">
        <f>'2023'!D10</f>
        <v>936709300</v>
      </c>
      <c r="F10" s="8" t="str">
        <f>'2023'!E10</f>
        <v>Terminado</v>
      </c>
      <c r="G10" s="10">
        <f>'2023'!F10</f>
        <v>45482</v>
      </c>
      <c r="H10" s="10">
        <f>'2023'!G10</f>
        <v>46079</v>
      </c>
      <c r="I10" s="14">
        <f>'2023'!H10</f>
        <v>1</v>
      </c>
    </row>
    <row r="11" spans="1:9" ht="60" customHeight="1" x14ac:dyDescent="0.3">
      <c r="A11" s="3">
        <f t="shared" si="0"/>
        <v>10</v>
      </c>
      <c r="B11" s="8" t="str">
        <f>'2023'!B11</f>
        <v>23001282H3</v>
      </c>
      <c r="C11" s="11">
        <v>2023</v>
      </c>
      <c r="D11" s="8" t="str">
        <f>'2023'!C11</f>
        <v xml:space="preserve">36200C0079 REALIZAR LA INTERVENTORIA INTEGRAL AL MEJORAMIENTO DE LAS PLATAFORMAS DE VIRAJE FRANJAS DE SEGURIDAD SISTEMA DE DRENAJE; Y MEJORAMIENTO Y CONSTRUCCIÓN DE CALLES DE RODAJE DEL AEROPUERTO ALMIRANTE PADILLA DE RIOHACHA (VF) </v>
      </c>
      <c r="E11" s="9">
        <f>'2023'!D11</f>
        <v>7724841670</v>
      </c>
      <c r="F11" s="8" t="str">
        <f>'2023'!E11</f>
        <v>En ejecución</v>
      </c>
      <c r="G11" s="10">
        <f>'2023'!F11</f>
        <v>45299</v>
      </c>
      <c r="H11" s="10">
        <f>'2023'!G11</f>
        <v>46234</v>
      </c>
      <c r="I11" s="14">
        <f>'2023'!H11</f>
        <v>0.72667000000000004</v>
      </c>
    </row>
    <row r="12" spans="1:9" ht="60" customHeight="1" x14ac:dyDescent="0.3">
      <c r="A12" s="3">
        <f t="shared" si="0"/>
        <v>11</v>
      </c>
      <c r="B12" s="8" t="str">
        <f>'2023'!B12</f>
        <v>23001191H4L2</v>
      </c>
      <c r="C12" s="11">
        <v>2023</v>
      </c>
      <c r="D12" s="8" t="str">
        <f>'2023'!C12</f>
        <v>36200C1246 REALIZAR LA CONSTRUCCIÓN SUMINISTRO E INSTALACIÓN DE LA SUBESTACIÓN DE ENERGIA Y OBRAS COMPLEMENTARIAS PARA LAS AYUDAS VISUALES DEL AEROPUERTO ALMIRANTE PADILLA DE RIOHACHA (VF) LOTE 2</v>
      </c>
      <c r="E12" s="9">
        <f>'2023'!D12</f>
        <v>2471685007</v>
      </c>
      <c r="F12" s="8" t="str">
        <f>'2023'!E12</f>
        <v>Terminado</v>
      </c>
      <c r="G12" s="10">
        <f>'2023'!F12</f>
        <v>45490</v>
      </c>
      <c r="H12" s="10">
        <f>'2023'!G12</f>
        <v>46071</v>
      </c>
      <c r="I12" s="14">
        <f>'2023'!H12</f>
        <v>1</v>
      </c>
    </row>
    <row r="13" spans="1:9" ht="60" customHeight="1" x14ac:dyDescent="0.3">
      <c r="A13" s="3">
        <f t="shared" si="0"/>
        <v>12</v>
      </c>
      <c r="B13" s="8" t="str">
        <f>'2023'!B13</f>
        <v>23001308H3L2</v>
      </c>
      <c r="C13" s="11">
        <v>2023</v>
      </c>
      <c r="D13" s="8" t="str">
        <f>'2023'!C13</f>
        <v>REALIZAR LA INTERVENTORIA INTEGRAL A LA CONSTRUCCIÓN, SUMINISTRO E INSTALACIÓN DE LA SUBESTACIÓN DE ENERGIA Y OBRAS COMPLEMENTARIAS PARA LAS AYUDAS VISUALES DEL AEROPUERTO ALMIRANTE PADILLA DE RIOHACHA (VF) LOTE2</v>
      </c>
      <c r="E13" s="9">
        <f>'2023'!D13</f>
        <v>855375978</v>
      </c>
      <c r="F13" s="8" t="str">
        <f>'2023'!E13</f>
        <v>Terminado</v>
      </c>
      <c r="G13" s="10">
        <f>'2023'!F13</f>
        <v>45490</v>
      </c>
      <c r="H13" s="10">
        <f>'2023'!G13</f>
        <v>46071</v>
      </c>
      <c r="I13" s="14">
        <f>'2023'!H13</f>
        <v>1</v>
      </c>
    </row>
    <row r="14" spans="1:9" ht="60" customHeight="1" x14ac:dyDescent="0.3">
      <c r="A14" s="3">
        <f t="shared" si="0"/>
        <v>13</v>
      </c>
      <c r="B14" s="8" t="str">
        <f>'2023'!B14</f>
        <v>23001032AH4</v>
      </c>
      <c r="C14" s="11">
        <v>2023</v>
      </c>
      <c r="D14" s="8" t="str">
        <f>'2023'!C14</f>
        <v>36200C0105 REALIZAR ESTUDIOS DISEÑOS Y MEJORAMIENTO DE LA PISTA AYUDAS VISUALES FRANJAS DE SEGURIDAD SISTEMA DE DRENAJE Y OBRAS COMPLEMENTARIAS DEL AEROPUERTO SANTIAGO PEREZ QUIROZ DE ARAUCA (VF)</v>
      </c>
      <c r="E14" s="9">
        <f>'2023'!D14</f>
        <v>28290462067</v>
      </c>
      <c r="F14" s="8" t="str">
        <f>'2023'!E14</f>
        <v>En ejecución</v>
      </c>
      <c r="G14" s="10">
        <f>'2023'!F14</f>
        <v>45378</v>
      </c>
      <c r="H14" s="10">
        <f>'2023'!G14</f>
        <v>46205</v>
      </c>
      <c r="I14" s="14">
        <f>'2023'!H14</f>
        <v>0.86539999999999995</v>
      </c>
    </row>
    <row r="15" spans="1:9" ht="60" customHeight="1" x14ac:dyDescent="0.3">
      <c r="A15" s="3">
        <f t="shared" si="0"/>
        <v>14</v>
      </c>
      <c r="B15" s="8" t="str">
        <f>'2023'!B15</f>
        <v>23001107H3</v>
      </c>
      <c r="C15" s="11">
        <v>2023</v>
      </c>
      <c r="D15" s="8" t="str">
        <f>'2023'!C15</f>
        <v>36200C0106 REALIZAR LA INTERVENTORIA INTEGRAL A ESTUDIOS DISEÑOS Y MEJORAMIENTO DE LA PISTA AYUDAS VISUALES FRANJAS DE SEGURIDAD SISTEMA DE DRENAJE Y OBRAS COMPLEMENTARIAS DEL AEROPUERTO SANTIAGO PEREZ QUIROZ DE ARAUCA (VF)</v>
      </c>
      <c r="E15" s="9">
        <f>'2023'!D15</f>
        <v>3880738574</v>
      </c>
      <c r="F15" s="8" t="str">
        <f>'2023'!E15</f>
        <v>En ejecución</v>
      </c>
      <c r="G15" s="10">
        <f>'2023'!F15</f>
        <v>45378</v>
      </c>
      <c r="H15" s="10">
        <f>'2023'!G15</f>
        <v>46205</v>
      </c>
      <c r="I15" s="14">
        <f>'2023'!H15</f>
        <v>0.86539999999999995</v>
      </c>
    </row>
    <row r="16" spans="1:9" ht="60" customHeight="1" x14ac:dyDescent="0.3">
      <c r="A16" s="3">
        <f t="shared" si="0"/>
        <v>15</v>
      </c>
      <c r="B16" s="8" t="str">
        <f>'2023'!B16</f>
        <v>23001230H4</v>
      </c>
      <c r="C16" s="11">
        <v>2023</v>
      </c>
      <c r="D16" s="8" t="str">
        <f>'2023'!C16</f>
        <v xml:space="preserve">36200C0101 REALIZAR EL MEJORAMIENTO DE CANALES FRANJAS DE SEGURIDAD AYUDAS VISUALES; Y CONSTRUCCIÓN DE LA PLATAFORMA DE VIRAJE Y OBRAS COMPLEMENTARIAS DEL AEROPUERTO YARIGUIES DE BARRANCABERMEJA (VF) </v>
      </c>
      <c r="E16" s="9">
        <f>'2023'!D16</f>
        <v>24368293724</v>
      </c>
      <c r="F16" s="8" t="str">
        <f>'2023'!E16</f>
        <v>En ejecución</v>
      </c>
      <c r="G16" s="10">
        <f>'2023'!F16</f>
        <v>45471</v>
      </c>
      <c r="H16" s="10">
        <f>'2023'!G16</f>
        <v>46252</v>
      </c>
      <c r="I16" s="14">
        <f>'2023'!H16</f>
        <v>0.59550000000000003</v>
      </c>
    </row>
    <row r="17" spans="1:9" ht="60" customHeight="1" x14ac:dyDescent="0.3">
      <c r="A17" s="3">
        <f t="shared" si="0"/>
        <v>16</v>
      </c>
      <c r="B17" s="8" t="str">
        <f>'2023'!B17</f>
        <v>23001309H3</v>
      </c>
      <c r="C17" s="11">
        <v>2023</v>
      </c>
      <c r="D17" s="8" t="str">
        <f>'2023'!C17</f>
        <v>36200C0102 REALIZAR LA INTERVENTORIA INTEGRAL AL MEJORAMIENTO DE CANALES FRANJAS DE SEGURIDAD AYUDAS VISUALES; Y CONSTRUCCIÓN DE LA PLATAFORMA DE VIRAJE Y OBRAS COMPLEMENTARIAS DEL AEROPUERTO YARIGUIES DE BARRANCABERMEJA (VF)</v>
      </c>
      <c r="E17" s="9">
        <f>'2023'!D17</f>
        <v>2962080046</v>
      </c>
      <c r="F17" s="8" t="str">
        <f>'2023'!E17</f>
        <v>En ejecución</v>
      </c>
      <c r="G17" s="10">
        <f>'2023'!F17</f>
        <v>45471</v>
      </c>
      <c r="H17" s="10">
        <f>'2023'!G17</f>
        <v>46252</v>
      </c>
      <c r="I17" s="14">
        <f>'2023'!H17</f>
        <v>0.85189999999999999</v>
      </c>
    </row>
    <row r="18" spans="1:9" ht="60" customHeight="1" x14ac:dyDescent="0.3">
      <c r="A18" s="3">
        <f t="shared" si="0"/>
        <v>17</v>
      </c>
      <c r="B18" s="8" t="str">
        <f>'2023'!B18</f>
        <v>23001232H3</v>
      </c>
      <c r="C18" s="11">
        <v>2023</v>
      </c>
      <c r="D18" s="8" t="str">
        <f>'2023'!C18</f>
        <v>36200C1486 REALIZAR LA INTERVENTORIA DEL MEJORAMIENTO INFRAESTRUCTURA LADO  AIRE DEL  AERODROMO DE ARARACUARA -CAQUETA (VF)</v>
      </c>
      <c r="E18" s="9">
        <f>'2023'!D18</f>
        <v>524276101</v>
      </c>
      <c r="F18" s="8" t="str">
        <f>'2023'!E18</f>
        <v>Terminado</v>
      </c>
      <c r="G18" s="10">
        <f>'2023'!F18</f>
        <v>45316</v>
      </c>
      <c r="H18" s="10">
        <f>'2023'!G18</f>
        <v>45563</v>
      </c>
      <c r="I18" s="14">
        <f>'2023'!H18</f>
        <v>1</v>
      </c>
    </row>
    <row r="19" spans="1:9" ht="60" customHeight="1" x14ac:dyDescent="0.3">
      <c r="A19" s="3">
        <f t="shared" si="0"/>
        <v>18</v>
      </c>
      <c r="B19" s="8" t="str">
        <f>'2023'!B19</f>
        <v>23001165H4L3</v>
      </c>
      <c r="C19" s="11">
        <v>2023</v>
      </c>
      <c r="D19" s="8" t="str">
        <f>'2023'!C19</f>
        <v>36200C0080 REALIZAR LA CONSTRUCCIÓN DE LAS BASES SEI  Y OBRAS COMPLEMENTARIAS DE LOS AEROPUERTOS DE VALLEDUPAR MOMPOX Y CÚCUTA (POR LOTES) VF LOTE 3 - L3</v>
      </c>
      <c r="E19" s="9">
        <f>'2023'!D19</f>
        <v>9905572638</v>
      </c>
      <c r="F19" s="8" t="str">
        <f>'2023'!E19</f>
        <v>En ejecución</v>
      </c>
      <c r="G19" s="10">
        <f>'2023'!F19</f>
        <v>45503</v>
      </c>
      <c r="H19" s="10">
        <f>'2023'!G19</f>
        <v>46192</v>
      </c>
      <c r="I19" s="14">
        <f>'2023'!H19</f>
        <v>0.34749999999999998</v>
      </c>
    </row>
    <row r="20" spans="1:9" ht="60" customHeight="1" x14ac:dyDescent="0.3">
      <c r="A20" s="3">
        <f t="shared" si="0"/>
        <v>19</v>
      </c>
      <c r="B20" s="8" t="str">
        <f>'2023'!B20</f>
        <v>23001272H3L3</v>
      </c>
      <c r="C20" s="11">
        <v>2023</v>
      </c>
      <c r="D20" s="8" t="str">
        <f>'2023'!C20</f>
        <v>36200C0081 REALIZAR LA INTERVENTORIA INTEGRAL A LA CONSTRUCCIÓN DE LAS BASES SEI  Y OBRAS COMPLEMENTARIAS DE LOS AEROPUERTOS DE VALLEDUPAR MOMPOX Y CÚCUTA (POR LOTES) VF LOTE 3 Cúcuta</v>
      </c>
      <c r="E20" s="9">
        <f>'2023'!D20</f>
        <v>1805649713</v>
      </c>
      <c r="F20" s="8" t="str">
        <f>'2023'!E20</f>
        <v>En ejecución</v>
      </c>
      <c r="G20" s="10">
        <f>'2023'!F20</f>
        <v>45503</v>
      </c>
      <c r="H20" s="10">
        <f>'2023'!G20</f>
        <v>46192</v>
      </c>
      <c r="I20" s="14">
        <f>'2023'!H20</f>
        <v>0.76749999999999996</v>
      </c>
    </row>
    <row r="21" spans="1:9" ht="60" customHeight="1" x14ac:dyDescent="0.3">
      <c r="A21" s="3">
        <f t="shared" si="0"/>
        <v>20</v>
      </c>
      <c r="B21" s="8" t="str">
        <f>'2023'!B21</f>
        <v>23001077H4</v>
      </c>
      <c r="C21" s="11">
        <v>2023</v>
      </c>
      <c r="D21" s="8" t="str">
        <f>'2023'!C21</f>
        <v xml:space="preserve">36200C1373 REALIZAR EL MANTENIMIENTO DE LA INFRAESTRUCTURA FÍSICA LADO TIERRA; INCLUYENDO SISTEMAS AEROPORTUARIOS DEL AEROPUERTO EL EDÉN DE LA CIUDAD DE ARMENIA (VF) </v>
      </c>
      <c r="E21" s="9">
        <f>'2023'!D21</f>
        <v>4868000000</v>
      </c>
      <c r="F21" s="8" t="str">
        <f>'2023'!E21</f>
        <v>En ejecución</v>
      </c>
      <c r="G21" s="10">
        <f>'2023'!F21</f>
        <v>45322</v>
      </c>
      <c r="H21" s="10">
        <f>'2023'!G21</f>
        <v>46218</v>
      </c>
      <c r="I21" s="14">
        <f>'2023'!H21</f>
        <v>0.85050000000000003</v>
      </c>
    </row>
    <row r="22" spans="1:9" ht="60" customHeight="1" x14ac:dyDescent="0.3">
      <c r="A22" s="3">
        <f t="shared" si="0"/>
        <v>21</v>
      </c>
      <c r="B22" s="8" t="str">
        <f>'2023'!B22</f>
        <v>23001078H4</v>
      </c>
      <c r="C22" s="11">
        <v>2023</v>
      </c>
      <c r="D22" s="8" t="str">
        <f>'2023'!C22</f>
        <v xml:space="preserve">36200C1375 REALIZAR EL MANTENIMIENTO DE LA INFRAESTRUCTURA FÍSICA LADO AIRE; INCLUYENDO AYUDAS VISUALES DEL AEROPUERTO EL EDÉN DE LA CIUDAD DE ARMENIA (VF) </v>
      </c>
      <c r="E22" s="9">
        <f>'2023'!D22</f>
        <v>7565400430</v>
      </c>
      <c r="F22" s="8" t="str">
        <f>'2023'!E22</f>
        <v>En ejecución</v>
      </c>
      <c r="G22" s="10">
        <f>'2023'!F22</f>
        <v>45445</v>
      </c>
      <c r="H22" s="10">
        <f>'2023'!G22</f>
        <v>46218</v>
      </c>
      <c r="I22" s="14">
        <f>'2023'!H22</f>
        <v>0.90810000000000002</v>
      </c>
    </row>
    <row r="23" spans="1:9" ht="60" customHeight="1" x14ac:dyDescent="0.3">
      <c r="A23" s="3">
        <f t="shared" si="0"/>
        <v>22</v>
      </c>
      <c r="B23" s="8" t="str">
        <f>'2023'!B23</f>
        <v>23001079H3</v>
      </c>
      <c r="C23" s="11">
        <v>2023</v>
      </c>
      <c r="D23" s="8" t="str">
        <f>'2023'!C23</f>
        <v>36200C1374 REALIZAR LA INTERVENTORIA INTEGRAL AL REALIZAR EL MANTENIMIENTO DE LA INFRAESTRUCTURA FÍSICA LADO TIERRA; INCLUYENDO SISTEMAS AEROPORTUARIOS DEL AEROPUERTO EL EDÉN DE LA CIUDAD DE ARMENIA (VF)</v>
      </c>
      <c r="E23" s="9">
        <f>'2023'!D23</f>
        <v>1439781000</v>
      </c>
      <c r="F23" s="8" t="str">
        <f>'2023'!E23</f>
        <v>En ejecución</v>
      </c>
      <c r="G23" s="10">
        <f>'2023'!F23</f>
        <v>45322</v>
      </c>
      <c r="H23" s="10">
        <f>'2023'!G23</f>
        <v>46218</v>
      </c>
      <c r="I23" s="14">
        <f>'2023'!H23</f>
        <v>0.85050000000000003</v>
      </c>
    </row>
    <row r="24" spans="1:9" ht="60" customHeight="1" x14ac:dyDescent="0.3">
      <c r="A24" s="3">
        <f t="shared" si="0"/>
        <v>23</v>
      </c>
      <c r="B24" s="8" t="str">
        <f>'2023'!B24</f>
        <v>23001080H3</v>
      </c>
      <c r="C24" s="11">
        <v>2023</v>
      </c>
      <c r="D24" s="8" t="str">
        <f>'2023'!C24</f>
        <v xml:space="preserve">36200C1376 REALIZAR INTERVENTORIA INTEGRAL AL REALIZAR EL MANTENIMIENTO DE LA INFRAESTRUCTURA FÍSICA LADO AIRE; INCLUYENDO AYUDAS VISUALES DEL AEROPUERTO EL EDÉN DE LA CIUDAD DE ARMENIA (VF) </v>
      </c>
      <c r="E24" s="9">
        <f>'2023'!D24</f>
        <v>1469769000</v>
      </c>
      <c r="F24" s="8" t="str">
        <f>'2023'!E24</f>
        <v>En ejecución</v>
      </c>
      <c r="G24" s="10">
        <f>'2023'!F24</f>
        <v>45328</v>
      </c>
      <c r="H24" s="10">
        <f>'2023'!G24</f>
        <v>46218</v>
      </c>
      <c r="I24" s="14">
        <f>'2023'!H24</f>
        <v>0.90810000000000002</v>
      </c>
    </row>
    <row r="25" spans="1:9" ht="60" customHeight="1" x14ac:dyDescent="0.3">
      <c r="A25" s="3">
        <f t="shared" si="0"/>
        <v>24</v>
      </c>
      <c r="B25" s="8" t="str">
        <f>'2023'!B25</f>
        <v>23001167H3</v>
      </c>
      <c r="C25" s="11">
        <v>2023</v>
      </c>
      <c r="D25" s="8" t="str">
        <f>'2023'!C25</f>
        <v>36200C1520 REALIZAR LA INTERVENTORIA INTEGRAL AL MANTENIMIENTO DE LA INFRAESTRUCTURA FÍSICA LADO AIRE; INCLUYENDO AYUDAS VISUALES DEL AEROPUERTO EL ALCARAVÁN DE YOPAL CASANARE (VF)</v>
      </c>
      <c r="E25" s="9">
        <f>'2023'!D25</f>
        <v>1716563100</v>
      </c>
      <c r="F25" s="8" t="str">
        <f>'2023'!E25</f>
        <v>En ejecución</v>
      </c>
      <c r="G25" s="10">
        <f>'2023'!F25</f>
        <v>45519</v>
      </c>
      <c r="H25" s="10">
        <f>'2023'!G25</f>
        <v>46234</v>
      </c>
      <c r="I25" s="14">
        <f>'2023'!H25</f>
        <v>0.624</v>
      </c>
    </row>
    <row r="26" spans="1:9" ht="60" customHeight="1" x14ac:dyDescent="0.3">
      <c r="A26" s="3">
        <f t="shared" si="0"/>
        <v>25</v>
      </c>
      <c r="B26" s="8" t="str">
        <f>'2023'!B26</f>
        <v>23001265H3</v>
      </c>
      <c r="C26" s="11">
        <v>2023</v>
      </c>
      <c r="D26" s="8" t="str">
        <f>'2023'!C26</f>
        <v>36200C1522 REALIZAR LA INTERVENTORIA INTEGRAL PARA EL MANTENIMIENTO DE LA INFRAESTRUCTURA FISICA LADO TIERRA; INCLUYENDO AYUDAS AEROPORTUARIAS DEL AEROPUERTO EL ALCARAVAN DE YOPAL CASANARE (VF)</v>
      </c>
      <c r="E26" s="9">
        <f>'2023'!D26</f>
        <v>1055597830</v>
      </c>
      <c r="F26" s="8" t="str">
        <f>'2023'!E26</f>
        <v>En ejecución</v>
      </c>
      <c r="G26" s="10">
        <f>'2023'!F26</f>
        <v>45462</v>
      </c>
      <c r="H26" s="10">
        <f>'2023'!G26</f>
        <v>46234</v>
      </c>
      <c r="I26" s="14">
        <f>'2023'!H26</f>
        <v>0.95399999999999996</v>
      </c>
    </row>
    <row r="27" spans="1:9" ht="60" customHeight="1" x14ac:dyDescent="0.3">
      <c r="A27" s="3">
        <f t="shared" si="0"/>
        <v>26</v>
      </c>
      <c r="B27" s="8" t="str">
        <f>'2023'!B27</f>
        <v>23001125H4</v>
      </c>
      <c r="C27" s="11">
        <v>2023</v>
      </c>
      <c r="D27" s="8" t="str">
        <f>'2023'!C27</f>
        <v>36200C0099 REALIZAR EL MEJORAMIENTO DE LA PISTA CALLES DE RODAJE CANALES Y ZONAS DE SEGURIDAD DEL AEROPUERTO GERMAN OLANO DE PUERTO CARREÑO VICHADA (VF)</v>
      </c>
      <c r="E27" s="9">
        <f>'2023'!D27</f>
        <v>37300625491</v>
      </c>
      <c r="F27" s="8" t="str">
        <f>'2023'!E27</f>
        <v>En ejecución</v>
      </c>
      <c r="G27" s="10">
        <f>'2023'!F27</f>
        <v>45388</v>
      </c>
      <c r="H27" s="10">
        <f>'2023'!G27</f>
        <v>46234</v>
      </c>
      <c r="I27" s="14">
        <f>'2023'!H27</f>
        <v>0.52759999999999996</v>
      </c>
    </row>
    <row r="28" spans="1:9" ht="60" customHeight="1" x14ac:dyDescent="0.3">
      <c r="A28" s="3">
        <f t="shared" si="0"/>
        <v>27</v>
      </c>
      <c r="B28" s="8" t="str">
        <f>'2023'!B28</f>
        <v>23001173H4</v>
      </c>
      <c r="C28" s="11">
        <v>2023</v>
      </c>
      <c r="D28" s="8" t="str">
        <f>'2023'!C28</f>
        <v>E LAS OBRAS DEL TERMINAL INFRAESTRUCTURA COMPLEMENTARIA Y SISTEMAS ELECTROMECANICOS AEROPUERTO GERMAN OLANO DE PUERTO CARREÑO</v>
      </c>
      <c r="E28" s="9">
        <f>'2023'!D28</f>
        <v>13113904730</v>
      </c>
      <c r="F28" s="8" t="str">
        <f>'2023'!E28</f>
        <v>En ejecución</v>
      </c>
      <c r="G28" s="10">
        <f>'2023'!F28</f>
        <v>45443</v>
      </c>
      <c r="H28" s="10">
        <f>'2023'!G28</f>
        <v>46203</v>
      </c>
      <c r="I28" s="14">
        <f>'2023'!H28</f>
        <v>0.82809999999999995</v>
      </c>
    </row>
    <row r="29" spans="1:9" ht="60" customHeight="1" x14ac:dyDescent="0.3">
      <c r="A29" s="3">
        <f t="shared" si="0"/>
        <v>28</v>
      </c>
      <c r="B29" s="8" t="str">
        <f>'2023'!B29</f>
        <v>23001220H3</v>
      </c>
      <c r="C29" s="11">
        <v>2023</v>
      </c>
      <c r="D29" s="8" t="str">
        <f>'2023'!C29</f>
        <v>36200C0100 REALIZAR LA INTERVENTORIA INTEGRAL AL MEJORAMIENTO DE LA PISTA CALLES DE RODAJE CANALES Y ZONAS DE SEGURIDAD DEL AEROPUERTO GERMAN OLANO DE PUERTO CARREÑO VICHADA (VF)</v>
      </c>
      <c r="E29" s="9">
        <f>'2023'!D29</f>
        <v>2909392920</v>
      </c>
      <c r="F29" s="8" t="str">
        <f>'2023'!E29</f>
        <v>En ejecución</v>
      </c>
      <c r="G29" s="10">
        <f>'2023'!F29</f>
        <v>45388</v>
      </c>
      <c r="H29" s="10">
        <f>'2023'!G29</f>
        <v>46234</v>
      </c>
      <c r="I29" s="14">
        <f>'2023'!H29</f>
        <v>0.57840000000000003</v>
      </c>
    </row>
    <row r="30" spans="1:9" ht="60" customHeight="1" x14ac:dyDescent="0.3">
      <c r="A30" s="3">
        <f t="shared" si="0"/>
        <v>29</v>
      </c>
      <c r="B30" s="8" t="str">
        <f>'2023'!B30</f>
        <v>23001290H3</v>
      </c>
      <c r="C30" s="11">
        <v>2023</v>
      </c>
      <c r="D30" s="8" t="str">
        <f>'2023'!C30</f>
        <v>36200C0098 REALIZAR INTERVENTORIA INTEGRAL A LA TERMINACION DE LAS OBRAS DEL TERMINAL INFRAESTRUCTURA COMPLEMENTARIA Y SISTEMAS ELECTROMECANICOS AEROPUERTO GERMAN OLANO DE PUERTO CARREÑO (VF)</v>
      </c>
      <c r="E30" s="9">
        <f>'2023'!D30</f>
        <v>2822657438</v>
      </c>
      <c r="F30" s="8" t="str">
        <f>'2023'!E30</f>
        <v>En ejecución</v>
      </c>
      <c r="G30" s="10">
        <f>'2023'!F30</f>
        <v>45443</v>
      </c>
      <c r="H30" s="10">
        <f>'2023'!G30</f>
        <v>46203</v>
      </c>
      <c r="I30" s="14">
        <f>'2023'!H30</f>
        <v>0.47699999999999998</v>
      </c>
    </row>
    <row r="31" spans="1:9" ht="60" customHeight="1" x14ac:dyDescent="0.3">
      <c r="A31" s="3">
        <f t="shared" si="0"/>
        <v>30</v>
      </c>
      <c r="B31" s="8" t="str">
        <f>'2023'!B31</f>
        <v>23001091H4</v>
      </c>
      <c r="C31" s="11">
        <v>2023</v>
      </c>
      <c r="D31" s="8" t="str">
        <f>'2023'!C31</f>
        <v>36200C1307 REALIZAR CONSTRUCCION CALLE DE RODAJE MEJORAMIENTO DE FRANJAS DE SEGURIDAD INCLUYE CANALES Y EL SUMINISTRO E INSTALACIÓN Y PUESTA EN FUNCIONAMIENTO DEL SIS DE AYUDAS VISUALES DEL ATO ALFREDO VASQUEZ COBO DE LETICIA AMAZONAS(VF)</v>
      </c>
      <c r="E31" s="9">
        <f>'2023'!D31</f>
        <v>42601388000</v>
      </c>
      <c r="F31" s="8" t="str">
        <f>'2023'!E31</f>
        <v>En ejecución</v>
      </c>
      <c r="G31" s="10">
        <f>'2023'!F31</f>
        <v>45351</v>
      </c>
      <c r="H31" s="10">
        <f>'2023'!G31</f>
        <v>46238</v>
      </c>
      <c r="I31" s="14">
        <f>'2023'!H31</f>
        <v>0.61429999999999996</v>
      </c>
    </row>
    <row r="32" spans="1:9" ht="60" customHeight="1" x14ac:dyDescent="0.3">
      <c r="A32" s="3">
        <f t="shared" si="0"/>
        <v>31</v>
      </c>
      <c r="B32" s="8" t="str">
        <f>'2023'!B32</f>
        <v>23001211H3</v>
      </c>
      <c r="C32" s="11">
        <v>2023</v>
      </c>
      <c r="D32" s="8" t="str">
        <f>'2023'!C32</f>
        <v>36200C1308 REALIZAR LA INTERVENTORIA INTEGRAL CONST CALLE RODAJE MEJOR DE FRANJAS DE SEGURIDAD INCLUYE CANALES Y EL SUMIN E INSTA Y PUESTA EN FUNCIONAMIENTO DEL SIS DE AYUDAS VISUALES DEL ATO ALFREDO VASQUEZ COBO DE LETICIA AMAZONAS(VF)</v>
      </c>
      <c r="E32" s="9">
        <f>'2023'!D32</f>
        <v>4095921000</v>
      </c>
      <c r="F32" s="8" t="str">
        <f>'2023'!E32</f>
        <v>En ejecución</v>
      </c>
      <c r="G32" s="10">
        <f>'2023'!F32</f>
        <v>45351</v>
      </c>
      <c r="H32" s="10">
        <f>'2023'!G32</f>
        <v>46238</v>
      </c>
      <c r="I32" s="14">
        <f>'2023'!H32</f>
        <v>0.70930000000000004</v>
      </c>
    </row>
    <row r="33" spans="1:9" ht="60" customHeight="1" x14ac:dyDescent="0.3">
      <c r="A33" s="3">
        <f t="shared" si="0"/>
        <v>32</v>
      </c>
      <c r="B33" s="8" t="str">
        <f>'2023'!B33</f>
        <v>23001165H4L2</v>
      </c>
      <c r="C33" s="11">
        <v>2023</v>
      </c>
      <c r="D33" s="8" t="str">
        <f>'2023'!C33</f>
        <v>36200C0080 REALIZAR LA CONSTRUCCIÓN DE LAS BASES SEI  Y OBRAS COMPLEMENTARIAS DE LOS AEROPUERTOS DE VALLEDUPAR MOMPOX Y CÚCUTA (POR LOTES) VF LOTE 2  (MOMPOX)</v>
      </c>
      <c r="E33" s="9">
        <f>'2023'!D33</f>
        <v>8142600630</v>
      </c>
      <c r="F33" s="8" t="str">
        <f>'2023'!E33</f>
        <v>En ejecución</v>
      </c>
      <c r="G33" s="10">
        <f>'2023'!F33</f>
        <v>45496</v>
      </c>
      <c r="H33" s="10">
        <f>'2023'!G33</f>
        <v>46210</v>
      </c>
      <c r="I33" s="14">
        <f>'2023'!H33</f>
        <v>0.88929999999999998</v>
      </c>
    </row>
    <row r="34" spans="1:9" ht="60" customHeight="1" x14ac:dyDescent="0.3">
      <c r="A34" s="3">
        <f t="shared" si="0"/>
        <v>33</v>
      </c>
      <c r="B34" s="8" t="str">
        <f>'2023'!B34</f>
        <v>23001272H3L2</v>
      </c>
      <c r="C34" s="11">
        <v>2023</v>
      </c>
      <c r="D34" s="8" t="str">
        <f>'2023'!C34</f>
        <v>36200C0081 REALIZAR LA INTERVENTORIA INTEGRAL A LA CONSTRUCCIÓN DE LAS BASES SEI  Y OBRAS COMPLEMENTARIAS DE LOS AEROPUERTOS DE VALLEDUPAR MOMPOX Y CÚCUTA (POR LOTES) VF LOTE 2 MOMPOX</v>
      </c>
      <c r="E34" s="9">
        <f>'2023'!D34</f>
        <v>1760124276</v>
      </c>
      <c r="F34" s="8" t="str">
        <f>'2023'!E34</f>
        <v>En ejecución</v>
      </c>
      <c r="G34" s="10">
        <f>'2023'!F34</f>
        <v>45496</v>
      </c>
      <c r="H34" s="10">
        <f>'2023'!G34</f>
        <v>46210</v>
      </c>
      <c r="I34" s="14">
        <f>'2023'!H34</f>
        <v>0.89159999999999995</v>
      </c>
    </row>
    <row r="35" spans="1:9" ht="60" customHeight="1" x14ac:dyDescent="0.3">
      <c r="A35" s="3">
        <f t="shared" si="0"/>
        <v>34</v>
      </c>
      <c r="B35" s="8" t="str">
        <f>'2023'!B35</f>
        <v>23001089H4</v>
      </c>
      <c r="C35" s="11">
        <v>2023</v>
      </c>
      <c r="D35" s="8" t="str">
        <f>'2023'!C35</f>
        <v>36200C1313 REALIZAR E&amp;D FASE 3 E INTERVENCIONES PARA EL MEJORAMIENTO DE CAPACIDAD DE LA TERMINAL MANTENIMIENTO DE LA INFRAESTRUCTURA FISICA LADO TIERRA Y DEMOLICIÓN DE LA TORRE DE CONTROL EXISTENTE DEL ATO DE NUQUI CHOCO (VF)</v>
      </c>
      <c r="E35" s="9">
        <f>'2023'!D35</f>
        <v>2674815665</v>
      </c>
      <c r="F35" s="8" t="str">
        <f>'2023'!E35</f>
        <v>En ejecución</v>
      </c>
      <c r="G35" s="10">
        <f>'2023'!F35</f>
        <v>46115</v>
      </c>
      <c r="H35" s="10">
        <f>'2023'!G35</f>
        <v>46173</v>
      </c>
      <c r="I35" s="14">
        <f>'2023'!H35</f>
        <v>0.90749999999999997</v>
      </c>
    </row>
    <row r="36" spans="1:9" ht="60" customHeight="1" x14ac:dyDescent="0.3">
      <c r="A36" s="3">
        <f t="shared" si="0"/>
        <v>35</v>
      </c>
      <c r="B36" s="8" t="str">
        <f>'2023'!B36</f>
        <v>23001218H3</v>
      </c>
      <c r="C36" s="11">
        <v>2023</v>
      </c>
      <c r="D36" s="8" t="str">
        <f>'2023'!C36</f>
        <v>36200C1314 REALIZAR LA INTERVENTORIA INTEGRAL A LOS E&amp;D E INTERVENCIONES PARA EL MEJORAMIENTO DE CAPACIDAD DE LA TERMINAL MANTENIMIENTO DE LA INFRA FISICA LADO TIERRA Y DEMOLICIÓN DE LA TORRE DE CONTROL DEL ATO DE NUQUI CHOCO (VF)</v>
      </c>
      <c r="E36" s="9">
        <f>'2023'!D36</f>
        <v>565428500</v>
      </c>
      <c r="F36" s="8" t="str">
        <f>'2023'!E36</f>
        <v>En ejecución</v>
      </c>
      <c r="G36" s="10">
        <f>'2023'!F36</f>
        <v>45293</v>
      </c>
      <c r="H36" s="10">
        <f>'2023'!G36</f>
        <v>46173</v>
      </c>
      <c r="I36" s="14">
        <f>'2023'!H36</f>
        <v>0.90749999999999997</v>
      </c>
    </row>
    <row r="37" spans="1:9" ht="60" customHeight="1" x14ac:dyDescent="0.3">
      <c r="A37" s="3">
        <f t="shared" si="0"/>
        <v>36</v>
      </c>
      <c r="B37" s="8" t="str">
        <f>'2023'!B37</f>
        <v>23001132H4</v>
      </c>
      <c r="C37" s="11">
        <v>2023</v>
      </c>
      <c r="D37" s="8" t="str">
        <f>'2023'!C37</f>
        <v>36200C1517 REALIZAR EL MANTENIMIENTO DE LA INFRAESTRUCTURA FISICA LADO TIERRA; INCLUYENDO SISTEMAS AEROPORTUARIOS DEL  AEROPUERTO ANTONIO NARIÑO DE PASTO NARIÑO (VF)</v>
      </c>
      <c r="E37" s="9">
        <f>'2023'!D37</f>
        <v>5291757336</v>
      </c>
      <c r="F37" s="8" t="str">
        <f>'2023'!E37</f>
        <v>En ejecución</v>
      </c>
      <c r="G37" s="10">
        <f>'2023'!F37</f>
        <v>45455</v>
      </c>
      <c r="H37" s="10">
        <f>'2023'!G37</f>
        <v>46234</v>
      </c>
      <c r="I37" s="14">
        <f>'2023'!H37</f>
        <v>0.94489999999999996</v>
      </c>
    </row>
    <row r="38" spans="1:9" ht="60" customHeight="1" x14ac:dyDescent="0.3">
      <c r="A38" s="3">
        <f t="shared" si="0"/>
        <v>37</v>
      </c>
      <c r="B38" s="8" t="str">
        <f>'2023'!B38</f>
        <v>23001133H4</v>
      </c>
      <c r="C38" s="11">
        <v>2023</v>
      </c>
      <c r="D38" s="8" t="str">
        <f>'2023'!C38</f>
        <v>36200C1515 REALIZAR EL MANTENIMIENTO DE LA INFRAESTRUCTURA FISICA LADO AIRE; INCLUYENDO AYUDAS VISUALES DEL AEROPUERTO ANTONIO NARIÑO DE PASTO NARIÑO (VF)</v>
      </c>
      <c r="E38" s="9">
        <f>'2023'!D38</f>
        <v>5589014530</v>
      </c>
      <c r="F38" s="8" t="str">
        <f>'2023'!E38</f>
        <v>En ejecución</v>
      </c>
      <c r="G38" s="10">
        <f>'2023'!F38</f>
        <v>45456</v>
      </c>
      <c r="H38" s="10">
        <f>'2023'!G38</f>
        <v>46234</v>
      </c>
      <c r="I38" s="14">
        <f>'2023'!H38</f>
        <v>0.79390000000000005</v>
      </c>
    </row>
    <row r="39" spans="1:9" ht="60" customHeight="1" x14ac:dyDescent="0.3">
      <c r="A39" s="3">
        <f t="shared" si="0"/>
        <v>38</v>
      </c>
      <c r="B39" s="8" t="str">
        <f>'2023'!B39</f>
        <v>23001147H2</v>
      </c>
      <c r="C39" s="11">
        <v>2023</v>
      </c>
      <c r="D39" s="8" t="str">
        <f>'2023'!C39</f>
        <v>36200C1327 REALIZAR EL SUMINISTRO E INSTALACIÓN Y PUESTA EN FUNCIONAMIENTO DEL SISTEMA DE ILUMINACIÓN DE PISTA DEL AEROPUERTO REYES MURILLO DE NUQUI CHOCO (VF)</v>
      </c>
      <c r="E39" s="9">
        <f>'2023'!D39</f>
        <v>3235107890</v>
      </c>
      <c r="F39" s="8" t="str">
        <f>'2023'!E39</f>
        <v>Terminado</v>
      </c>
      <c r="G39" s="10">
        <f>'2023'!F39</f>
        <v>45293</v>
      </c>
      <c r="H39" s="10">
        <f>'2023'!G39</f>
        <v>46116</v>
      </c>
      <c r="I39" s="14">
        <f>'2023'!H39</f>
        <v>1</v>
      </c>
    </row>
    <row r="40" spans="1:9" ht="60" customHeight="1" x14ac:dyDescent="0.3">
      <c r="A40" s="3">
        <f t="shared" si="0"/>
        <v>39</v>
      </c>
      <c r="B40" s="8" t="str">
        <f>'2023'!B40</f>
        <v>23001243H3</v>
      </c>
      <c r="C40" s="11">
        <v>2023</v>
      </c>
      <c r="D40" s="8" t="str">
        <f>'2023'!C40</f>
        <v>36200C1516 REALIZAR LA INTERVENTORIA INTEGRAL AL MANTENIMIENTO DE LA INFRAESTRUCTURA FISICA LADO AIRE; INCLUYENDO AYUDAS VISUALES DE LOS AEROPUERTOS ANTONIO NARIÑO DE PASTO NARIÑO (VF)</v>
      </c>
      <c r="E40" s="9">
        <f>'2023'!D40</f>
        <v>1650337949</v>
      </c>
      <c r="F40" s="8" t="str">
        <f>'2023'!E40</f>
        <v>En ejecución</v>
      </c>
      <c r="G40" s="10">
        <f>'2023'!F40</f>
        <v>45456</v>
      </c>
      <c r="H40" s="10">
        <f>'2023'!G40</f>
        <v>46234</v>
      </c>
      <c r="I40" s="14">
        <f>'2023'!H40</f>
        <v>0.79390000000000005</v>
      </c>
    </row>
    <row r="41" spans="1:9" ht="60" customHeight="1" x14ac:dyDescent="0.3">
      <c r="A41" s="3">
        <f t="shared" si="0"/>
        <v>40</v>
      </c>
      <c r="B41" s="8" t="str">
        <f>'2023'!B41</f>
        <v>23001244H3</v>
      </c>
      <c r="C41" s="11">
        <v>2023</v>
      </c>
      <c r="D41" s="8" t="str">
        <f>'2023'!C41</f>
        <v>36200C1518 REALIZAR LA INTERVENTORIA INTEGRAL PARA EL MANTENIMIENTO DE LA INFRAESTRUCTURA FISICA LADO TIERRA; INCLUYENDO SISTEMAS AEROPORTUARIOS DEL AEROPUERTO ANTONIO NARIÑO DE PASTO NARIÑO (VF).</v>
      </c>
      <c r="E41" s="9">
        <f>'2023'!D41</f>
        <v>1348443621</v>
      </c>
      <c r="F41" s="8" t="str">
        <f>'2023'!E41</f>
        <v>En ejecución</v>
      </c>
      <c r="G41" s="10">
        <f>'2023'!F41</f>
        <v>45455</v>
      </c>
      <c r="H41" s="10">
        <f>'2023'!G41</f>
        <v>46234</v>
      </c>
      <c r="I41" s="14">
        <f>'2023'!H41</f>
        <v>0.94489999999999996</v>
      </c>
    </row>
    <row r="42" spans="1:9" ht="60" customHeight="1" x14ac:dyDescent="0.3">
      <c r="A42" s="3">
        <f t="shared" si="0"/>
        <v>41</v>
      </c>
      <c r="B42" s="8" t="str">
        <f>'2023'!B42</f>
        <v>23001138H4</v>
      </c>
      <c r="C42" s="11">
        <v>2023</v>
      </c>
      <c r="D42" s="8" t="str">
        <f>'2023'!C42</f>
        <v>36200C0123 REALIZAR EL MEJORAMIENTO DE LAS FRANJAS DE SEGURIDAD DE PISTA DEL AEROPUERTO ANTONIO NARIÑO DE PASTO NARIÑO (VF)</v>
      </c>
      <c r="E42" s="9">
        <f>'2023'!D42</f>
        <v>8706192504</v>
      </c>
      <c r="F42" s="8" t="str">
        <f>'2023'!E42</f>
        <v>Terminado</v>
      </c>
      <c r="G42" s="10">
        <f>'2023'!F42</f>
        <v>45517</v>
      </c>
      <c r="H42" s="10">
        <f>'2023'!G42</f>
        <v>45939</v>
      </c>
      <c r="I42" s="14">
        <f>'2023'!H42</f>
        <v>0.96</v>
      </c>
    </row>
    <row r="43" spans="1:9" ht="60" customHeight="1" x14ac:dyDescent="0.3">
      <c r="A43" s="3">
        <f t="shared" si="0"/>
        <v>42</v>
      </c>
      <c r="B43" s="8" t="str">
        <f>'2023'!B43</f>
        <v>23001152H4</v>
      </c>
      <c r="C43" s="11">
        <v>2023</v>
      </c>
      <c r="D43" s="8" t="str">
        <f>'2023'!C43</f>
        <v>36200C0064 REALIZAR LA CONSTRUCCIÓN DE LA TERMINAL SECCIÓN DE PLATAFORMA  E INFRAESTRUCTURA COMPLEMENTARIA DEL AEROPUERTO CONTADOR DE PITALITO HUILA (VF)</v>
      </c>
      <c r="E43" s="9">
        <f>'2023'!D43</f>
        <v>38969764926</v>
      </c>
      <c r="F43" s="8" t="str">
        <f>'2023'!E43</f>
        <v>Suspendido</v>
      </c>
      <c r="G43" s="10">
        <f>'2023'!F43</f>
        <v>45436</v>
      </c>
      <c r="H43" s="10">
        <f>'2023'!G43</f>
        <v>46142</v>
      </c>
      <c r="I43" s="14">
        <f>'2023'!H43</f>
        <v>0.75190000000000001</v>
      </c>
    </row>
    <row r="44" spans="1:9" ht="60" customHeight="1" x14ac:dyDescent="0.3">
      <c r="A44" s="3">
        <f t="shared" si="0"/>
        <v>43</v>
      </c>
      <c r="B44" s="8" t="str">
        <f>'2023'!B44</f>
        <v>23001298H3</v>
      </c>
      <c r="C44" s="11">
        <v>2023</v>
      </c>
      <c r="D44" s="8" t="str">
        <f>'2023'!C44</f>
        <v>36200C0065 REALIZAR INTERVENTORIA INTEGRAL A LA CONSTRUCCIÓN DE LA TERMINAL SECCIÓN DE PLATAFORMA  E INFRAESTRUCTURA COMPLEMENTARIA DEL AEROPUERTO CONTADOR DE PITALITO HUILA (VF)</v>
      </c>
      <c r="E44" s="9">
        <f>'2023'!D44</f>
        <v>3982778644</v>
      </c>
      <c r="F44" s="8" t="str">
        <f>'2023'!E44</f>
        <v>Suspendido</v>
      </c>
      <c r="G44" s="10">
        <f>'2023'!F44</f>
        <v>45436</v>
      </c>
      <c r="H44" s="10">
        <f>'2023'!G44</f>
        <v>46142</v>
      </c>
      <c r="I44" s="14">
        <f>'2023'!H44</f>
        <v>0.75190000000000001</v>
      </c>
    </row>
    <row r="45" spans="1:9" ht="60" customHeight="1" x14ac:dyDescent="0.3">
      <c r="A45" s="3">
        <f t="shared" si="0"/>
        <v>44</v>
      </c>
      <c r="B45" s="8" t="str">
        <f>'2023'!B45</f>
        <v>23001299H3</v>
      </c>
      <c r="C45" s="11">
        <v>2023</v>
      </c>
      <c r="D45" s="8" t="str">
        <f>'2023'!C45</f>
        <v>36200C0124  REALIZAR LA INTERVENTORIA INTEGRAL AL MEJORAMIENTO DE LAS FRANJAS DE SEGURIDAD DE PISTA DEL AEROPUERTO ANTONIO NARIÑO DE PASTO NARIÑO (VF)</v>
      </c>
      <c r="E45" s="9">
        <f>'2023'!D45</f>
        <v>684322873</v>
      </c>
      <c r="F45" s="8" t="str">
        <f>'2023'!E45</f>
        <v>Terminado</v>
      </c>
      <c r="G45" s="10">
        <f>'2023'!F45</f>
        <v>45517</v>
      </c>
      <c r="H45" s="10">
        <f>'2023'!G45</f>
        <v>45939</v>
      </c>
      <c r="I45" s="14">
        <f>'2023'!H45</f>
        <v>0.96</v>
      </c>
    </row>
    <row r="46" spans="1:9" ht="60" customHeight="1" x14ac:dyDescent="0.3">
      <c r="A46" s="3">
        <f t="shared" si="0"/>
        <v>45</v>
      </c>
      <c r="B46" s="8" t="str">
        <f>'2023'!B46</f>
        <v>23001316H3</v>
      </c>
      <c r="C46" s="11">
        <v>2023</v>
      </c>
      <c r="D46" s="8" t="str">
        <f>'2023'!C46</f>
        <v>36200C0059 REALIZAR E&amp;D FASE3 PARA CONSTRUCCIÓN DE FRANJAS DE SEGURIDADOBRAS HIDRAULICAS OBRAS DE MITIGACIÓN Y/O CONTENCIÓN INCLUYE TRAMITE AMBIENTAL Y PREDIAL DEL AEROPUERTO JOSE MARIA CORDOVA DE RIONEGRO (VF)</v>
      </c>
      <c r="E46" s="9">
        <f>'2023'!D46</f>
        <v>3088984150</v>
      </c>
      <c r="F46" s="8" t="str">
        <f>'2023'!E46</f>
        <v>Terminado</v>
      </c>
      <c r="G46" s="10">
        <f>'2023'!F46</f>
        <v>45448</v>
      </c>
      <c r="H46" s="10">
        <f>'2023'!G46</f>
        <v>45720</v>
      </c>
      <c r="I46" s="14">
        <f>'2023'!H46</f>
        <v>1</v>
      </c>
    </row>
    <row r="47" spans="1:9" ht="60" customHeight="1" x14ac:dyDescent="0.3">
      <c r="A47" s="3">
        <f t="shared" si="0"/>
        <v>46</v>
      </c>
      <c r="B47" s="8" t="str">
        <f>'2023'!B47</f>
        <v>23001318H3</v>
      </c>
      <c r="C47" s="11">
        <v>2023</v>
      </c>
      <c r="D47" s="8" t="str">
        <f>'2023'!C47</f>
        <v>36200C0060 REALIZAR INTERVENTORIA INTEGRAL A LOS E&amp;D FASE3 PARA CONSTRUCCIÓN DE FRANJAS DE SEGURIDADOBRAS HIDRAULICAS OBRAS DE MITIGACIÓN Y/O CONTENCIÓN INCLUYE TRAMITE AMBIENTAL Y PREDIAL DEL ATO JOSE MARIA CORDOVA DE RIONEGRO (VF)</v>
      </c>
      <c r="E47" s="9">
        <f>'2023'!D47</f>
        <v>804939800</v>
      </c>
      <c r="F47" s="8" t="str">
        <f>'2023'!E47</f>
        <v>Terminado</v>
      </c>
      <c r="G47" s="10">
        <f>'2023'!F47</f>
        <v>45448</v>
      </c>
      <c r="H47" s="10">
        <f>'2023'!G47</f>
        <v>45720</v>
      </c>
      <c r="I47" s="14">
        <f>'2023'!H47</f>
        <v>1</v>
      </c>
    </row>
    <row r="48" spans="1:9" ht="60" customHeight="1" x14ac:dyDescent="0.3">
      <c r="A48" s="3">
        <f t="shared" si="0"/>
        <v>47</v>
      </c>
      <c r="B48" s="8" t="str">
        <f>'2023'!B48</f>
        <v>23001258H4</v>
      </c>
      <c r="C48" s="11">
        <v>2023</v>
      </c>
      <c r="D48" s="8" t="str">
        <f>'2023'!C48</f>
        <v>36200C0076 REALIZAR EL MEJORAMIENTO DE PISTA CALLES DE RODAJE FRANJAS DE SEGURIDAD CANALES E INFRAESTRUCTURA COMPLEMENTARIA INCLUYE SUMINISTRO E INSTALACIÓN DE AYUDAS VISUALES AEROPUERTO SANTIAGO VILA DE FLANDES (VF)</v>
      </c>
      <c r="E48" s="9">
        <f>'2023'!D48</f>
        <v>48620604781</v>
      </c>
      <c r="F48" s="8" t="str">
        <f>'2023'!E48</f>
        <v>Terminado</v>
      </c>
      <c r="G48" s="10">
        <f>'2023'!F48</f>
        <v>45434</v>
      </c>
      <c r="H48" s="10">
        <f>'2023'!G48</f>
        <v>46022</v>
      </c>
      <c r="I48" s="14">
        <f>'2023'!H48</f>
        <v>1</v>
      </c>
    </row>
    <row r="49" spans="1:9" ht="60" customHeight="1" x14ac:dyDescent="0.3">
      <c r="A49" s="3">
        <f t="shared" si="0"/>
        <v>48</v>
      </c>
      <c r="B49" s="8" t="str">
        <f>'2023'!B49</f>
        <v>23000821H4</v>
      </c>
      <c r="C49" s="11">
        <v>2023</v>
      </c>
      <c r="D49" s="8" t="str">
        <f>'2023'!C49</f>
        <v>36200C0119 REALIZAR EL MEJORAMIENTO Y CONSTRUCCIÓN DE LA PISTA PLATAFORMA FRANJAS DE SEGURIDAD Y OBRAS COMPLEMENTARIAS DEL AEROPUERTO GOLFO DE MORROSQUILLO DE TOLÚ SUCRE (VF)</v>
      </c>
      <c r="E49" s="9">
        <f>'2023'!D49</f>
        <v>123318228742</v>
      </c>
      <c r="F49" s="8" t="str">
        <f>'2023'!E49</f>
        <v>En ejecución</v>
      </c>
      <c r="G49" s="10">
        <f>'2023'!F49</f>
        <v>45313</v>
      </c>
      <c r="H49" s="10">
        <f>'2023'!G49</f>
        <v>46234</v>
      </c>
      <c r="I49" s="14">
        <f>'2023'!H49</f>
        <v>0.75409999999999999</v>
      </c>
    </row>
    <row r="50" spans="1:9" ht="60" customHeight="1" x14ac:dyDescent="0.3">
      <c r="A50" s="3">
        <f t="shared" si="0"/>
        <v>49</v>
      </c>
      <c r="B50" s="8" t="str">
        <f>'2023'!B50</f>
        <v>23000851H3</v>
      </c>
      <c r="C50" s="11">
        <v>2023</v>
      </c>
      <c r="D50" s="8" t="str">
        <f>'2023'!C50</f>
        <v>AUNAR ESFUERZOS FINANCIEROS, ADMINISTRATIVOS SOCIALES Y AMBIENTALES PARA EL DESARROLLO DEL AEROPUERTO GOLFO DE MORROSQUILLO EN TOLU - SUCRE</v>
      </c>
      <c r="E50" s="9">
        <f>'2023'!D50</f>
        <v>0</v>
      </c>
      <c r="F50" s="8" t="str">
        <f>'2023'!E50</f>
        <v>En ejecución</v>
      </c>
      <c r="G50" s="10">
        <f>'2023'!F50</f>
        <v>45105</v>
      </c>
      <c r="H50" s="10">
        <f>'2023'!G50</f>
        <v>46932</v>
      </c>
      <c r="I50" s="14">
        <f>'2023'!H50</f>
        <v>0</v>
      </c>
    </row>
    <row r="51" spans="1:9" ht="60" customHeight="1" x14ac:dyDescent="0.3">
      <c r="A51" s="3">
        <f t="shared" si="0"/>
        <v>50</v>
      </c>
      <c r="B51" s="8" t="str">
        <f>'2023'!B51</f>
        <v>23000882H3</v>
      </c>
      <c r="C51" s="11">
        <v>2023</v>
      </c>
      <c r="D51" s="8" t="str">
        <f>'2023'!C51</f>
        <v>36200C0120 REALIZAR LA INTERVENTORIA INTEGRAL AL MEJORAMIENTO Y CONSTRUCCIÓN DE LA PISTA PLATAFORMA FRANJAS DE SEGURIDAD Y OBRAS COMPLEMENTARIAS DEL AEROPUERTO GOLFO DE MORROSQUILLO DE TOLÚ SUCRE (VF)</v>
      </c>
      <c r="E51" s="9">
        <f>'2023'!D51</f>
        <v>9946006472</v>
      </c>
      <c r="F51" s="8" t="str">
        <f>'2023'!E51</f>
        <v>En ejecución</v>
      </c>
      <c r="G51" s="10">
        <f>'2023'!F51</f>
        <v>45313</v>
      </c>
      <c r="H51" s="10">
        <f>'2023'!G51</f>
        <v>46234</v>
      </c>
      <c r="I51" s="14">
        <f>'2023'!H51</f>
        <v>0.75409999999999999</v>
      </c>
    </row>
    <row r="52" spans="1:9" ht="60" customHeight="1" x14ac:dyDescent="0.3">
      <c r="A52" s="3">
        <f t="shared" si="0"/>
        <v>51</v>
      </c>
      <c r="B52" s="8" t="str">
        <f>'2023'!B52</f>
        <v>23001177H4</v>
      </c>
      <c r="C52" s="11">
        <v>2023</v>
      </c>
      <c r="D52" s="8" t="str">
        <f>'2023'!C52</f>
        <v>36200C1242 REALIZAR EL MANTENIMIENTO DE LA INFRAESTRUCTURA FISICA LADO AIRE DEL AEROPUERTO AEROPUERTO DE TOLÚ VIGENCIA FUTURA</v>
      </c>
      <c r="E52" s="9">
        <f>'2023'!D52</f>
        <v>2604750790</v>
      </c>
      <c r="F52" s="8" t="str">
        <f>'2023'!E52</f>
        <v>En ejecución</v>
      </c>
      <c r="G52" s="10">
        <f>'2023'!F52</f>
        <v>45322</v>
      </c>
      <c r="H52" s="10">
        <f>'2023'!G52</f>
        <v>46203</v>
      </c>
      <c r="I52" s="14">
        <f>'2023'!H52</f>
        <v>0.87219999999999998</v>
      </c>
    </row>
    <row r="53" spans="1:9" ht="60" customHeight="1" x14ac:dyDescent="0.3">
      <c r="A53" s="3">
        <f t="shared" si="0"/>
        <v>52</v>
      </c>
      <c r="B53" s="8" t="str">
        <f>'2023'!B53</f>
        <v>23001322H3</v>
      </c>
      <c r="C53" s="11">
        <v>2023</v>
      </c>
      <c r="D53" s="8" t="str">
        <f>'2023'!C53</f>
        <v>36200C0077 REALIZAR INTERVENTORIA INTEGRAL PARA REALIZAR EL MEJORAMIENTO DE PISTA CALLES DE RODAJE FRANJAS DE SEGURIDAD CANALES E INFRAESTRUCTURA COMPLEMENTARIA INCLUYE SUMINISTRO E INSTALACIÓN DE AYUDAS VISUALES ATO DE FLANDES (VF)</v>
      </c>
      <c r="E53" s="9">
        <f>'2023'!D53</f>
        <v>4387634149</v>
      </c>
      <c r="F53" s="8" t="str">
        <f>'2023'!E53</f>
        <v>Terminado</v>
      </c>
      <c r="G53" s="10">
        <f>'2023'!F53</f>
        <v>45434</v>
      </c>
      <c r="H53" s="10">
        <f>'2023'!G53</f>
        <v>46022</v>
      </c>
      <c r="I53" s="14">
        <f>'2023'!H53</f>
        <v>0</v>
      </c>
    </row>
    <row r="54" spans="1:9" ht="60" customHeight="1" x14ac:dyDescent="0.3">
      <c r="A54" s="3">
        <f t="shared" si="0"/>
        <v>53</v>
      </c>
      <c r="B54" s="8" t="str">
        <f>'2023'!B54</f>
        <v>23001301H3</v>
      </c>
      <c r="C54" s="11">
        <v>2023</v>
      </c>
      <c r="D54" s="8" t="str">
        <f>'2023'!C54</f>
        <v>36200C1243 REALIZAR LA INTERVENTORIA INTEGRAL AL MANTENIMIENTO DE LA INFRAESTRUCTURA FISICA LADO AIRE Y LADO TIERRA; INCLUYENDO SISTEMAS AEROPORTUARIOS DEL AEROPUERTO AEROPUERTO DE TOLÚ VIGENCIA FUTURA</v>
      </c>
      <c r="E54" s="9">
        <f>'2023'!D54</f>
        <v>1117574559</v>
      </c>
      <c r="F54" s="8" t="str">
        <f>'2023'!E54</f>
        <v>En ejecución</v>
      </c>
      <c r="G54" s="10">
        <f>'2023'!F54</f>
        <v>45439</v>
      </c>
      <c r="H54" s="10">
        <f>'2023'!G54</f>
        <v>46203</v>
      </c>
      <c r="I54" s="14">
        <f>'2023'!H54</f>
        <v>0.87219999999999998</v>
      </c>
    </row>
    <row r="55" spans="1:9" ht="60" customHeight="1" x14ac:dyDescent="0.3">
      <c r="A55" s="3">
        <f t="shared" si="0"/>
        <v>54</v>
      </c>
      <c r="B55" s="8" t="str">
        <f>'2023'!B55</f>
        <v>23001186H4</v>
      </c>
      <c r="C55" s="11">
        <v>2023</v>
      </c>
      <c r="D55" s="8" t="str">
        <f>'2023'!C55</f>
        <v>36200C1244 REALIZAR EL MANTENIMIENTO DE LA INFRAESTRUCTURA FISICA LADO TIERRA INCLUYENDO SISTEMAS AEROPORTUARIOS DEL AEROPUERTO DE TOLÚ</v>
      </c>
      <c r="E55" s="9">
        <f>'2023'!D55</f>
        <v>1996500065</v>
      </c>
      <c r="F55" s="8" t="str">
        <f>'2023'!E55</f>
        <v>Terminado</v>
      </c>
      <c r="G55" s="10">
        <f>'2023'!F55</f>
        <v>45456</v>
      </c>
      <c r="H55" s="10">
        <f>'2023'!G55</f>
        <v>46006</v>
      </c>
      <c r="I55" s="14">
        <f>'2023'!H55</f>
        <v>1</v>
      </c>
    </row>
    <row r="56" spans="1:9" ht="60" customHeight="1" x14ac:dyDescent="0.3">
      <c r="A56" s="3">
        <f t="shared" si="0"/>
        <v>55</v>
      </c>
      <c r="B56" s="8" t="str">
        <f>'2023'!B56</f>
        <v>23001306H3</v>
      </c>
      <c r="C56" s="11">
        <v>2023</v>
      </c>
      <c r="D56" s="8" t="str">
        <f>'2023'!C56</f>
        <v>36200C0082 REALIZAR LA CONSULTORÍA ESPECIALIZADA PARA LA ESTRUCTURACIÓN INTEGRAL DEL PROYECTO: CONSTRUCCIÓN DE NUEVA INFRA. AEROP.: LADO AIRE LADO TIERRA Y OBR. COMPLEMENTARIAS DEL AEROP GOLFO DE MORROSQUILLO DE TOLÚ (VF)</v>
      </c>
      <c r="E56" s="9">
        <f>'2023'!D56</f>
        <v>4487480480</v>
      </c>
      <c r="F56" s="8" t="str">
        <f>'2023'!E56</f>
        <v>Terminado</v>
      </c>
      <c r="G56" s="10">
        <f>'2023'!F56</f>
        <v>45433</v>
      </c>
      <c r="H56" s="10">
        <f>'2023'!G56</f>
        <v>45899</v>
      </c>
      <c r="I56" s="14">
        <f>'2023'!H56</f>
        <v>1</v>
      </c>
    </row>
    <row r="57" spans="1:9" ht="60" customHeight="1" x14ac:dyDescent="0.3">
      <c r="A57" s="3">
        <f t="shared" si="0"/>
        <v>56</v>
      </c>
      <c r="B57" s="8" t="str">
        <f>'2023'!B57</f>
        <v>23001321H3</v>
      </c>
      <c r="C57" s="11">
        <v>2023</v>
      </c>
      <c r="D57" s="8" t="str">
        <f>'2023'!C57</f>
        <v>36200C0083 REALIZAR LA INTERVENTORIA INTEGRAL A LA CONSULTORÍA ESPECIALIZADA PARA LA ESTRUCTURACIÓN INTEGRAL DEL PROYECTO: CONSTRUCCIÓN DE NUEVA INFRA. AEROP.: LADO AIRE LADO TIERRA Y OBR. COMPLEMENTARIAS DEL AEROP. GOLFO DE MORROSQUILLO DE TOLÚ (VF)</v>
      </c>
      <c r="E57" s="9">
        <f>'2023'!D57</f>
        <v>1010809955</v>
      </c>
      <c r="F57" s="8" t="str">
        <f>'2023'!E57</f>
        <v>Terminado</v>
      </c>
      <c r="G57" s="10">
        <f>'2023'!F57</f>
        <v>45449</v>
      </c>
      <c r="H57" s="10">
        <f>'2023'!G57</f>
        <v>45899</v>
      </c>
      <c r="I57" s="14">
        <f>'2023'!H57</f>
        <v>1</v>
      </c>
    </row>
    <row r="58" spans="1:9" ht="60" customHeight="1" x14ac:dyDescent="0.3">
      <c r="A58" s="3">
        <f t="shared" si="0"/>
        <v>57</v>
      </c>
      <c r="B58" s="8" t="str">
        <f>'2023'!B58</f>
        <v>23001163H4</v>
      </c>
      <c r="C58" s="11">
        <v>2023</v>
      </c>
      <c r="D58" s="8" t="str">
        <f>'2023'!C58</f>
        <v>36200C1513 REALIZAR EL MANTENIMIENTO DE LA INFRAESTRUCTURA FISICA LADO TIERRA; INCLUYENDO SISTEMAS AEROPORTUARIOS  DEL AEROPUERTO VANGUARDIA DE VILLAVICENCIO (VF)</v>
      </c>
      <c r="E58" s="9">
        <f>'2023'!D58</f>
        <v>1947574911</v>
      </c>
      <c r="F58" s="8" t="str">
        <f>'2023'!E58</f>
        <v>En ejecución</v>
      </c>
      <c r="G58" s="10">
        <f>'2023'!F58</f>
        <v>46179</v>
      </c>
      <c r="H58" s="10">
        <f>'2023'!G58</f>
        <v>46234</v>
      </c>
      <c r="I58" s="14">
        <f>'2023'!H58</f>
        <v>0.81200000000000006</v>
      </c>
    </row>
    <row r="59" spans="1:9" ht="60" customHeight="1" x14ac:dyDescent="0.3">
      <c r="A59" s="3">
        <f t="shared" si="0"/>
        <v>58</v>
      </c>
      <c r="B59" s="8" t="str">
        <f>'2023'!B59</f>
        <v>23001169H4</v>
      </c>
      <c r="C59" s="11">
        <v>2023</v>
      </c>
      <c r="D59" s="8" t="str">
        <f>'2023'!C59</f>
        <v>36200C1511 REALIZAR EL MANTENIMIENTO DE LA INFRAESTRUCTURA FISICA LADO AIRE; INCLUYENDO AYUDAS VISUALES DEL AEROPUERTO VANGUARDIA DE VILLAVICENCIO (VF)</v>
      </c>
      <c r="E59" s="9">
        <f>'2023'!D59</f>
        <v>7161085183</v>
      </c>
      <c r="F59" s="8" t="str">
        <f>'2023'!E59</f>
        <v>En ejecución</v>
      </c>
      <c r="G59" s="10">
        <f>'2023'!F59</f>
        <v>45468</v>
      </c>
      <c r="H59" s="10">
        <f>'2023'!G59</f>
        <v>46234</v>
      </c>
      <c r="I59" s="14">
        <f>'2023'!H59</f>
        <v>0.95440000000000003</v>
      </c>
    </row>
    <row r="60" spans="1:9" ht="60" customHeight="1" x14ac:dyDescent="0.3">
      <c r="A60" s="3">
        <f t="shared" si="0"/>
        <v>59</v>
      </c>
      <c r="B60" s="8" t="str">
        <f>'2023'!B60</f>
        <v>23001156H4</v>
      </c>
      <c r="C60" s="11">
        <v>2023</v>
      </c>
      <c r="D60" s="8" t="str">
        <f>'2023'!C60</f>
        <v>36200C0095 ESTUDIOS Y DISEÑOS PARA REALIZAR LA ADECUACIÓN Y REHABILITACIÓN DE LA PISTA PLATAFORMA CALLES DE RODAJE FRANJAS Y SISTEMAS DE DRENAJE DEL AEROPUERTO VANGUARDIA DE VILLAVICENCIO (VF)</v>
      </c>
      <c r="E60" s="9">
        <f>'2023'!D60</f>
        <v>911467505</v>
      </c>
      <c r="F60" s="8" t="str">
        <f>'2023'!E60</f>
        <v>Terminado</v>
      </c>
      <c r="G60" s="10">
        <f>'2023'!F60</f>
        <v>45449</v>
      </c>
      <c r="H60" s="10">
        <f>'2023'!G60</f>
        <v>45631</v>
      </c>
      <c r="I60" s="14">
        <f>'2023'!H60</f>
        <v>1</v>
      </c>
    </row>
    <row r="61" spans="1:9" ht="60" customHeight="1" x14ac:dyDescent="0.3">
      <c r="A61" s="3">
        <f t="shared" si="0"/>
        <v>60</v>
      </c>
      <c r="B61" s="8" t="str">
        <f>'2023'!B61</f>
        <v>23001280H3</v>
      </c>
      <c r="C61" s="11">
        <v>2023</v>
      </c>
      <c r="D61" s="8" t="str">
        <f>'2023'!C61</f>
        <v>36200C1514 REALIZAR LA INTERVENTORIA INTEGRAL PARA EL MANTENIMIENTO DE LA INFRAESTRUCTURA FISICA LADO TIERRA; INCLUYENDO AYUDAS AEROPORTUARIAS DEL AEROPUERTO VANGUARDIA DE VILLAVICENCIO (VF)</v>
      </c>
      <c r="E61" s="9">
        <f>'2023'!D61</f>
        <v>838169861</v>
      </c>
      <c r="F61" s="8" t="str">
        <f>'2023'!E61</f>
        <v>En ejecución</v>
      </c>
      <c r="G61" s="10">
        <f>'2023'!F61</f>
        <v>45449</v>
      </c>
      <c r="H61" s="10">
        <f>'2023'!G61</f>
        <v>46234</v>
      </c>
      <c r="I61" s="14">
        <f>'2023'!H61</f>
        <v>0.81200000000000006</v>
      </c>
    </row>
    <row r="62" spans="1:9" ht="60" customHeight="1" x14ac:dyDescent="0.3">
      <c r="A62" s="3">
        <f t="shared" si="0"/>
        <v>61</v>
      </c>
      <c r="B62" s="8" t="str">
        <f>'2023'!B62</f>
        <v>23001281H3</v>
      </c>
      <c r="C62" s="11">
        <v>2023</v>
      </c>
      <c r="D62" s="8" t="str">
        <f>'2023'!C62</f>
        <v>36200C1512 REALIZAR LA INTERVENTORIA INTEGRAL AL MANTENIMIENTO DE LA INFRAESTRUCTURA FISICA LADO AIRE; INCLUYENDO AYUDAS VISUALES DEL AEROPUERTO VANGUARDIA DE VILLAVICENCIO (VF)</v>
      </c>
      <c r="E62" s="9">
        <f>'2023'!D62</f>
        <v>1233327900</v>
      </c>
      <c r="F62" s="8" t="str">
        <f>'2023'!E62</f>
        <v>En ejecución</v>
      </c>
      <c r="G62" s="10">
        <f>'2023'!F62</f>
        <v>45468</v>
      </c>
      <c r="H62" s="10">
        <f>'2023'!G62</f>
        <v>46234</v>
      </c>
      <c r="I62" s="14">
        <f>'2023'!H62</f>
        <v>0.86599999999999999</v>
      </c>
    </row>
    <row r="63" spans="1:9" ht="60" customHeight="1" x14ac:dyDescent="0.3">
      <c r="A63" s="3">
        <f t="shared" si="0"/>
        <v>62</v>
      </c>
      <c r="B63" s="8" t="str">
        <f>'2023'!B63</f>
        <v>23001269H3</v>
      </c>
      <c r="C63" s="11">
        <v>2023</v>
      </c>
      <c r="D63" s="8" t="str">
        <f>'2023'!C63</f>
        <v>36200C0096 REALIZAR LA INTERVENTORÍA INTEGRAL A LOS ESTUDIOS Y DISEÑOS PARA REALIZAR LA ADECUACIÓN Y REHABILITACIÓN DE LA PISTA PLATAFORMA CALLES DE RODAJE FRANJAS Y SISTEMAS DE DRENAJE DEL AEROPUERTO VANGUARDIA DE VILLAVICENCIO (VF)</v>
      </c>
      <c r="E63" s="9">
        <f>'2023'!D63</f>
        <v>358267680</v>
      </c>
      <c r="F63" s="8" t="str">
        <f>'2023'!E63</f>
        <v>Terminado</v>
      </c>
      <c r="G63" s="10">
        <f>'2023'!F63</f>
        <v>45449</v>
      </c>
      <c r="H63" s="10">
        <f>'2023'!G63</f>
        <v>45631</v>
      </c>
      <c r="I63" s="14">
        <f>'2023'!H63</f>
        <v>1</v>
      </c>
    </row>
    <row r="64" spans="1:9" ht="60" customHeight="1" x14ac:dyDescent="0.3">
      <c r="A64" s="3">
        <f t="shared" si="0"/>
        <v>63</v>
      </c>
      <c r="B64" s="8" t="str">
        <f>'2023'!B64</f>
        <v>23001314H3</v>
      </c>
      <c r="C64" s="11">
        <v>2023</v>
      </c>
      <c r="D64" s="8" t="str">
        <f>'2023'!C64</f>
        <v>CONTRATO INTERADMINISTRATIVO DE GERENCIA INTEGRAL DE PROYECTOS SUSCRITO ENTRE LA UNIDAD ADMINISTRATIVA ESPECIAL DE AERONÁUTICA CIVIL Y LA EMPRESA NACIONAL PROMOTORA DEL DESARROLLO TERRITORIAL – ENTERRITORIO</v>
      </c>
      <c r="E64" s="9">
        <f>'2023'!D64</f>
        <v>363763308569</v>
      </c>
      <c r="F64" s="8" t="str">
        <f>'2023'!E64</f>
        <v>En ejecución</v>
      </c>
      <c r="G64" s="10">
        <f>'2023'!F64</f>
        <v>45281</v>
      </c>
      <c r="H64" s="10">
        <f>'2023'!G64</f>
        <v>46250</v>
      </c>
      <c r="I64" s="14">
        <f>'2023'!H64</f>
        <v>0</v>
      </c>
    </row>
    <row r="65" spans="1:9" ht="75" customHeight="1" x14ac:dyDescent="0.3">
      <c r="A65" s="3">
        <f t="shared" si="0"/>
        <v>64</v>
      </c>
      <c r="B65" s="8" t="str">
        <f>'2023'!B65</f>
        <v>23001315H3</v>
      </c>
      <c r="C65" s="11">
        <v>2023</v>
      </c>
      <c r="D65" s="8" t="str">
        <f>'2023'!C65</f>
        <v>AUNAR ESFUERZOS TÉCNICOS, ADMINISTRATIVOS Y FINANCIEROS ENTRE AEROCIVIL Y MINISTERIO DE DEFENSA NACIONAL - EJÉRCITO
NACIONAL - CENAC DE INGENIEROS A TRAVÉS DEL COING Y SUS UNIDADES DESIGNADAS, PARA MEJORAMIENTO DE
INFRAESTRUCTURA LADO AIRE DE AERÓDROMOS</v>
      </c>
      <c r="E65" s="9">
        <f>'2023'!D65</f>
        <v>13256174264</v>
      </c>
      <c r="F65" s="8" t="str">
        <f>'2023'!E65</f>
        <v>En ejecución</v>
      </c>
      <c r="G65" s="10">
        <f>'2023'!F65</f>
        <v>45276</v>
      </c>
      <c r="H65" s="10">
        <f>'2023'!G65</f>
        <v>46249</v>
      </c>
      <c r="I65" s="14">
        <f>'2023'!H65</f>
        <v>0</v>
      </c>
    </row>
    <row r="66" spans="1:9" ht="75" customHeight="1" x14ac:dyDescent="0.3">
      <c r="A66" s="3">
        <f t="shared" si="0"/>
        <v>65</v>
      </c>
      <c r="B66" s="8" t="str">
        <f>'2023'!B66</f>
        <v>CONV_29312023</v>
      </c>
      <c r="C66" s="11">
        <v>2023</v>
      </c>
      <c r="D66" s="8" t="str">
        <f>'2023'!C66</f>
        <v>46200C1506 AUNAR ESFUERZOS FINANCIEROS ADMINISTRATIVOS SOCIOAMBIENTALES PARA ELABORACIÓN DE E&amp;D PARA CONSTRUCCIÓN DE SOLUCIONES VIALES URBANAS REQUERIDAS PARA LA AMPLIACIÓN DEL APTO GOLFO DE MORROSQUILLO DE TOLÚ (INCLUYE LA INTERVENTORÍA).</v>
      </c>
      <c r="E66" s="9">
        <f>'2023'!D66</f>
        <v>0</v>
      </c>
      <c r="F66" s="8" t="str">
        <f>'2023'!E66</f>
        <v>En ejecución</v>
      </c>
      <c r="G66" s="10">
        <f>'2023'!F66</f>
        <v>45198</v>
      </c>
      <c r="H66" s="10">
        <f>'2023'!G66</f>
        <v>46397</v>
      </c>
      <c r="I66" s="14">
        <f>'2023'!H66</f>
        <v>0</v>
      </c>
    </row>
    <row r="67" spans="1:9" ht="60" customHeight="1" x14ac:dyDescent="0.3">
      <c r="A67" s="3">
        <f t="shared" si="0"/>
        <v>66</v>
      </c>
      <c r="B67" s="8" t="str">
        <f>'2024'!B2</f>
        <v>24001452H3</v>
      </c>
      <c r="C67" s="11">
        <v>2024</v>
      </c>
      <c r="D67" s="8" t="str">
        <f>'2024'!C2</f>
        <v>46200C1393 ASISTENCIA TÉCNICA Y ADMINISTRACIÓN DE RECURSOS PARA LA CONSTRUCCIÓN DE LA TORRE DE CONTROL CUARTEL DE BOMBEROS Y TERMINAL DEL AEROPUERTO ALBERTO LEÓN BENTLEY DE MITÚ VAUPÉS (VF)</v>
      </c>
      <c r="E67" s="9">
        <f>'2024'!D2</f>
        <v>55506000454</v>
      </c>
      <c r="F67" s="8" t="str">
        <f>'2024'!E2</f>
        <v>Suspendido</v>
      </c>
      <c r="G67" s="10">
        <f>'2024'!F2</f>
        <v>45702</v>
      </c>
      <c r="H67" s="10">
        <f>'2024'!G2</f>
        <v>46419</v>
      </c>
      <c r="I67" s="14">
        <f>'2024'!H2</f>
        <v>0</v>
      </c>
    </row>
    <row r="68" spans="1:9" ht="60" customHeight="1" x14ac:dyDescent="0.3">
      <c r="A68" s="3">
        <f t="shared" ref="A68:A121" si="1">+A67+1</f>
        <v>67</v>
      </c>
      <c r="B68" s="8" t="str">
        <f>'2024'!B3</f>
        <v>24000786H3</v>
      </c>
      <c r="C68" s="11">
        <v>2024</v>
      </c>
      <c r="D68" s="8" t="str">
        <f>'2024'!C3</f>
        <v>46200C1046  REALIZAR LA CONSULTORÍA TÉCNICA PARA ELABORAR LOS ESTUDIOS Y DISEÑOS DEL AERÓDROMO EN LA ALTA GUAJIRA</v>
      </c>
      <c r="E68" s="9">
        <f>'2024'!D3</f>
        <v>3007200000</v>
      </c>
      <c r="F68" s="8" t="str">
        <f>'2024'!E3</f>
        <v>Terminado</v>
      </c>
      <c r="G68" s="10">
        <f>'2024'!F3</f>
        <v>45455</v>
      </c>
      <c r="H68" s="10">
        <f>'2024'!G3</f>
        <v>45641</v>
      </c>
      <c r="I68" s="14">
        <f>'2024'!H3</f>
        <v>0.3</v>
      </c>
    </row>
    <row r="69" spans="1:9" ht="60" customHeight="1" x14ac:dyDescent="0.3">
      <c r="A69" s="3">
        <f t="shared" si="1"/>
        <v>68</v>
      </c>
      <c r="B69" s="8" t="str">
        <f>'2024'!B4</f>
        <v>24001272H4</v>
      </c>
      <c r="C69" s="11">
        <v>2024</v>
      </c>
      <c r="D69" s="8" t="str">
        <f>'2024'!C4</f>
        <v>46200C1469 REALIZAR EL MANTENIMIENTO MEJORAMIENTO Y OBRAS COMPLEMENTARIAS DE LA INFRAESTRUCTURA DEL LADO TIERRA DEL AEROPUERTO INTERNACIONAL ERNESTO CORTISSOZ DE BARRANQUILLA ATLÁNTICO (VF)</v>
      </c>
      <c r="E69" s="9">
        <f>'2024'!D4</f>
        <v>34691922090</v>
      </c>
      <c r="F69" s="8" t="str">
        <f>'2024'!E4</f>
        <v>En ejecución</v>
      </c>
      <c r="G69" s="10">
        <f>'2024'!F4</f>
        <v>45797</v>
      </c>
      <c r="H69" s="10">
        <f>'2024'!G4</f>
        <v>46234</v>
      </c>
      <c r="I69" s="14">
        <f>'2024'!H4</f>
        <v>0.30370000000000003</v>
      </c>
    </row>
    <row r="70" spans="1:9" ht="60" customHeight="1" x14ac:dyDescent="0.3">
      <c r="A70" s="3">
        <f t="shared" si="1"/>
        <v>69</v>
      </c>
      <c r="B70" s="8" t="str">
        <f>'2024'!B5</f>
        <v>24001282H4</v>
      </c>
      <c r="C70" s="11">
        <v>2024</v>
      </c>
      <c r="D70" s="8" t="str">
        <f>'2024'!C5</f>
        <v>46200C1471 REALIZAR EL MANTENIMIENTO Y MEJORAMIENTO DE LA INFRAESTRUCTURA FISICA DEL LADO AIRE INCLUYE ROCERÍA CANALES Y CERRAMIENTOS DEL AEROPUERTO INTERNACIONAL ERNESTO CORTISSOZ DE BARRANQUILLA ATLÁNTICO (VF)</v>
      </c>
      <c r="E70" s="9">
        <f>'2024'!D5</f>
        <v>9015664972</v>
      </c>
      <c r="F70" s="8" t="str">
        <f>'2024'!E5</f>
        <v>En ejecución</v>
      </c>
      <c r="G70" s="10">
        <f>'2024'!F5</f>
        <v>45996</v>
      </c>
      <c r="H70" s="10">
        <f>'2024'!G5</f>
        <v>46234</v>
      </c>
      <c r="I70" s="14">
        <f>'2024'!H5</f>
        <v>0.72470000000000001</v>
      </c>
    </row>
    <row r="71" spans="1:9" ht="60" customHeight="1" x14ac:dyDescent="0.3">
      <c r="A71" s="3">
        <f t="shared" si="1"/>
        <v>70</v>
      </c>
      <c r="B71" s="8" t="str">
        <f>'2024'!B6</f>
        <v>24001283H4</v>
      </c>
      <c r="C71" s="11">
        <v>2024</v>
      </c>
      <c r="D71" s="8" t="str">
        <f>'2024'!C6</f>
        <v>46200C1466 REALIZAR EL MANTENIMIENTO Y MEJORAMIENTO DE SISTEMAS DE AYUDAS VISUALES ILUMINACIÓN PERIMETRAL Y SISTEMAS COMPLEMENTARIOS DEL AEROPUERTO INTERNACIONAL ERNESTO CORTISSOZ DE BARRANQUILLA ATLANTICO (VF)</v>
      </c>
      <c r="E71" s="9">
        <f>'2024'!D6</f>
        <v>3357177578</v>
      </c>
      <c r="F71" s="8" t="str">
        <f>'2024'!E6</f>
        <v>En ejecución</v>
      </c>
      <c r="G71" s="10">
        <f>'2024'!F6</f>
        <v>45777</v>
      </c>
      <c r="H71" s="10">
        <f>'2024'!G6</f>
        <v>46234</v>
      </c>
      <c r="I71" s="14">
        <f>'2024'!H6</f>
        <v>0.8</v>
      </c>
    </row>
    <row r="72" spans="1:9" ht="60" customHeight="1" x14ac:dyDescent="0.3">
      <c r="A72" s="3">
        <f t="shared" si="1"/>
        <v>71</v>
      </c>
      <c r="B72" s="8" t="str">
        <f>'2024'!B7</f>
        <v>24001300H3</v>
      </c>
      <c r="C72" s="11">
        <v>2024</v>
      </c>
      <c r="D72" s="8" t="str">
        <f>'2024'!C7</f>
        <v>46200C1470 REALIZAR LA INTERVENTORÍA INTEGRAL AL MANTENIMIENTO Y MEJORAMIENTO DE LA INFRAESTRUCTURA FISICA DEL LADO AIRE INCLUYE ROCERÍA CANALES Y CERRAMIENTOS DEL AEROPUERTO INTERNACIONAL ERNESTO CORTISSOZ DE BARRANQUILLA ATLÁNTICO (VF)</v>
      </c>
      <c r="E72" s="9">
        <f>'2024'!D7</f>
        <v>1551718077</v>
      </c>
      <c r="F72" s="8" t="str">
        <f>'2024'!E7</f>
        <v>En ejecución</v>
      </c>
      <c r="G72" s="10">
        <f>'2024'!F7</f>
        <v>45996</v>
      </c>
      <c r="H72" s="10">
        <f>'2024'!G7</f>
        <v>46234</v>
      </c>
      <c r="I72" s="14">
        <f>'2024'!H7</f>
        <v>0.72470000000000001</v>
      </c>
    </row>
    <row r="73" spans="1:9" ht="60" customHeight="1" x14ac:dyDescent="0.3">
      <c r="A73" s="3">
        <f t="shared" si="1"/>
        <v>72</v>
      </c>
      <c r="B73" s="8" t="str">
        <f>'2024'!B8</f>
        <v>24001301H3</v>
      </c>
      <c r="C73" s="11">
        <v>2024</v>
      </c>
      <c r="D73" s="8" t="str">
        <f>'2024'!C8</f>
        <v>46200C1468 REALIZAR LA INTERVENTORÍA INTEGRAL AL  MANTENIMIENTO MEJORAMIENTO Y OBRAS COMPLEMENTARIAS DE LA INFRAESTRUCTURA DEL LADO TIERRA DEL AEROPUERTO INTERNACIONAL ERNESTO CORTISSOZ DE BARRANQUILLA ATLÁNTICO. (VF)</v>
      </c>
      <c r="E73" s="9">
        <f>'2024'!D8</f>
        <v>3135632662</v>
      </c>
      <c r="F73" s="8" t="str">
        <f>'2024'!E8</f>
        <v>En ejecución</v>
      </c>
      <c r="G73" s="10">
        <f>'2024'!F8</f>
        <v>45797</v>
      </c>
      <c r="H73" s="10">
        <f>'2024'!G8</f>
        <v>46234</v>
      </c>
      <c r="I73" s="14">
        <f>'2024'!H8</f>
        <v>0.30370000000000003</v>
      </c>
    </row>
    <row r="74" spans="1:9" ht="60" customHeight="1" x14ac:dyDescent="0.3">
      <c r="A74" s="3">
        <f t="shared" si="1"/>
        <v>73</v>
      </c>
      <c r="B74" s="8" t="str">
        <f>'2024'!B9</f>
        <v>24001359H3</v>
      </c>
      <c r="C74" s="11">
        <v>2024</v>
      </c>
      <c r="D74" s="8" t="str">
        <f>'2024'!C9</f>
        <v>46200C1574 REALIZAR LA INTERVENTORIA INTEGRAL AL MANTENIMIENTO Y MEJORAMIENTO DE SISTEMAS DE AYUDAS VISUALES ILUMINACIÓN PERIMETRAL Y SISTEMAS COMPLEMENTARIOS DEL AEROPUERTO INTERNACIONAL ERNESTO CORTISSOZ DE BARRANQUILLA ATLANTICO (VF).</v>
      </c>
      <c r="E74" s="9">
        <f>'2024'!D9</f>
        <v>1431060918</v>
      </c>
      <c r="F74" s="8" t="str">
        <f>'2024'!E9</f>
        <v>En ejecución</v>
      </c>
      <c r="G74" s="10">
        <f>'2024'!F9</f>
        <v>45777</v>
      </c>
      <c r="H74" s="10">
        <f>'2024'!G9</f>
        <v>46234</v>
      </c>
      <c r="I74" s="14">
        <f>'2024'!H9</f>
        <v>0.8</v>
      </c>
    </row>
    <row r="75" spans="1:9" ht="60" customHeight="1" x14ac:dyDescent="0.3">
      <c r="A75" s="3">
        <f t="shared" si="1"/>
        <v>74</v>
      </c>
      <c r="B75" s="8" t="str">
        <f>'2024'!B10</f>
        <v>24001267H4</v>
      </c>
      <c r="C75" s="11">
        <v>2024</v>
      </c>
      <c r="D75" s="8" t="str">
        <f>'2024'!C10</f>
        <v>46200C0587 REALIZAR EL MEJORAMIENTO  DE LAS INSTALACIONES ADECUACIÒN Y DOTACIÓN DE PUESTOS DE TRABAJO PARA LAS NUEVAS OFICINAS DEL GRUPO PLAN DE VUELOS DE LA UAEAC UBICADO EN EL AEROPUERTO EL DORADO BOGOTA D.C (VF)</v>
      </c>
      <c r="E75" s="9">
        <f>'2024'!D10</f>
        <v>1285206377</v>
      </c>
      <c r="F75" s="8" t="str">
        <f>'2024'!E10</f>
        <v>Terminado</v>
      </c>
      <c r="G75" s="10">
        <f>'2024'!F10</f>
        <v>45695</v>
      </c>
      <c r="H75" s="10">
        <f>'2024'!G10</f>
        <v>46134</v>
      </c>
      <c r="I75" s="14">
        <f>'2024'!H10</f>
        <v>0.95599999999999996</v>
      </c>
    </row>
    <row r="76" spans="1:9" ht="60" customHeight="1" x14ac:dyDescent="0.3">
      <c r="A76" s="3">
        <f t="shared" si="1"/>
        <v>75</v>
      </c>
      <c r="B76" s="8" t="str">
        <f>'2024'!B11</f>
        <v>24001269H4</v>
      </c>
      <c r="C76" s="11">
        <v>2024</v>
      </c>
      <c r="D76" s="8" t="str">
        <f>'2024'!C11</f>
        <v>46000C1438 REALIZAR EL MANTENIMIENTO RUTINARIO DE LA INFRAESTRUCTURA AEROPORTUARIA A CARGO DE LA AEROCIVIL EN EL AEROPUERTO INTERNACIONAL EL DORADO DE BOGOTÁ (VF)</v>
      </c>
      <c r="E76" s="9">
        <f>'2024'!D11</f>
        <v>29725699963</v>
      </c>
      <c r="F76" s="8" t="str">
        <f>'2024'!E11</f>
        <v>En ejecución</v>
      </c>
      <c r="G76" s="10">
        <f>'2024'!F11</f>
        <v>45678</v>
      </c>
      <c r="H76" s="10">
        <f>'2024'!G11</f>
        <v>46234</v>
      </c>
      <c r="I76" s="14">
        <f>'2024'!H11</f>
        <v>0.79300000000000004</v>
      </c>
    </row>
    <row r="77" spans="1:9" ht="60" customHeight="1" x14ac:dyDescent="0.3">
      <c r="A77" s="3">
        <f t="shared" si="1"/>
        <v>76</v>
      </c>
      <c r="B77" s="8" t="str">
        <f>'2024'!B12</f>
        <v>24001281H3</v>
      </c>
      <c r="C77" s="11">
        <v>2024</v>
      </c>
      <c r="D77" s="8" t="str">
        <f>'2024'!C12</f>
        <v>46000C1439 REALIZAR EL MANTENIMIENTO Y CONSERVACIÓN DE LOS SISTEMAS DE AYUDAS VISUALES Y SISTEMAS COMPLEMENTARIOS DEL AEROPUERTO INTERNACIONAL EL DORADO DE BOGOTÁ (VF)</v>
      </c>
      <c r="E77" s="9">
        <f>'2024'!D12</f>
        <v>15519614615</v>
      </c>
      <c r="F77" s="8" t="str">
        <f>'2024'!E12</f>
        <v>En ejecución</v>
      </c>
      <c r="G77" s="10">
        <f>'2024'!F12</f>
        <v>45685</v>
      </c>
      <c r="H77" s="10">
        <f>'2024'!G12</f>
        <v>46234</v>
      </c>
      <c r="I77" s="14">
        <f>'2024'!H12</f>
        <v>0.84699999999999998</v>
      </c>
    </row>
    <row r="78" spans="1:9" ht="60" customHeight="1" x14ac:dyDescent="0.3">
      <c r="A78" s="3">
        <f t="shared" si="1"/>
        <v>77</v>
      </c>
      <c r="B78" s="8" t="str">
        <f>'2024'!B13</f>
        <v>24001286H4</v>
      </c>
      <c r="C78" s="11">
        <v>2024</v>
      </c>
      <c r="D78" s="8" t="str">
        <f>'2024'!C13</f>
        <v>46200C0589 REALIZAR LA REHABILITACIÓN Y/O MEJORAMIENTO DE LAS CALLES DE RODAJE KILO Y NOVEMBER SUS FRANJAS DRENAJES Y OBRAS COMPLEMENTARIAS EN EL AEROPUERTO INTERNACIONAL EL DORADO DE BOGOTÁ (VF)</v>
      </c>
      <c r="E78" s="9">
        <f>'2024'!D13</f>
        <v>98337922507.460007</v>
      </c>
      <c r="F78" s="8" t="str">
        <f>'2024'!E13</f>
        <v>En ejecución</v>
      </c>
      <c r="G78" s="10">
        <f>'2024'!F13</f>
        <v>45705</v>
      </c>
      <c r="H78" s="10">
        <f>'2024'!G13</f>
        <v>46234</v>
      </c>
      <c r="I78" s="14">
        <f>'2024'!H13</f>
        <v>0.20699999999999999</v>
      </c>
    </row>
    <row r="79" spans="1:9" ht="60" customHeight="1" x14ac:dyDescent="0.3">
      <c r="A79" s="3">
        <f t="shared" si="1"/>
        <v>78</v>
      </c>
      <c r="B79" s="8" t="str">
        <f>'2024'!B14</f>
        <v>24001292H3</v>
      </c>
      <c r="C79" s="11">
        <v>2024</v>
      </c>
      <c r="D79" s="8" t="str">
        <f>'2024'!C14</f>
        <v>46200C1436 REALIZAR INTERVENTORÍA INTEGRAL AL MANTENIMIENTO Y CONSERVACIÓN DE LOS SISTEMAS DE AYUDAS VISUALES Y SISTEMAS COMPLEMENTARIOS DEL AEROPUERTO INTERNACIONAL EL DORADO DE BOGOTÁ (VF)</v>
      </c>
      <c r="E79" s="9">
        <f>'2024'!D14</f>
        <v>1964666200</v>
      </c>
      <c r="F79" s="8" t="str">
        <f>'2024'!E14</f>
        <v>En ejecución</v>
      </c>
      <c r="G79" s="10">
        <f>'2024'!F14</f>
        <v>45685</v>
      </c>
      <c r="H79" s="10">
        <f>'2024'!G14</f>
        <v>46234</v>
      </c>
      <c r="I79" s="14">
        <f>'2024'!H14</f>
        <v>0.84699999999999998</v>
      </c>
    </row>
    <row r="80" spans="1:9" ht="60" customHeight="1" x14ac:dyDescent="0.3">
      <c r="A80" s="3">
        <f t="shared" si="1"/>
        <v>79</v>
      </c>
      <c r="B80" s="8" t="str">
        <f>'2024'!B15</f>
        <v>24001293H1</v>
      </c>
      <c r="C80" s="11">
        <v>2024</v>
      </c>
      <c r="D80" s="8" t="str">
        <f>'2024'!C15</f>
        <v xml:space="preserve">46200C0591 SUMINISTRO INSTALACIÓN Y PUESTA EN SERVICIO SISTEMA DE ILUMINACIÓN DE LUCES DE APROXIMACIÓN PARA EL AEROPUERTO EL DORADO PISTA 14L Y SERVICIOS COMPLEMENTARIOS (VF) </v>
      </c>
      <c r="E80" s="9">
        <f>'2024'!D15</f>
        <v>9438522918</v>
      </c>
      <c r="F80" s="8" t="str">
        <f>'2024'!E15</f>
        <v>Suspendido</v>
      </c>
      <c r="G80" s="10">
        <f>'2024'!F15</f>
        <v>45933</v>
      </c>
      <c r="H80" s="10">
        <f>'2024'!G15</f>
        <v>46171</v>
      </c>
      <c r="I80" s="14">
        <f>'2024'!H15</f>
        <v>0.68259999999999998</v>
      </c>
    </row>
    <row r="81" spans="1:9" ht="60" customHeight="1" x14ac:dyDescent="0.3">
      <c r="A81" s="3">
        <f t="shared" si="1"/>
        <v>80</v>
      </c>
      <c r="B81" s="8" t="str">
        <f>'2024'!B16</f>
        <v>24001319H3</v>
      </c>
      <c r="C81" s="11">
        <v>2024</v>
      </c>
      <c r="D81" s="8" t="str">
        <f>'2024'!C16</f>
        <v>46200C0588 REALIZAR INTERVENTORÍA INTEGRAL AL MEJORAMIENTO  DE LAS INSTALACIONES ADECUACIÒN Y DOTACIÓN DE PUESTOS DE TRABAJO PARA LAS NUEVAS OFICINAS DEL GRUPO PLAN DE VUELOS DE LA UAEAC UBICADO EN EL AEROPUERTO EL DORADO BOGOTA D.C (VF)</v>
      </c>
      <c r="E81" s="9">
        <f>'2024'!D16</f>
        <v>331795782</v>
      </c>
      <c r="F81" s="8" t="str">
        <f>'2024'!E16</f>
        <v>Terminado</v>
      </c>
      <c r="G81" s="10">
        <f>'2024'!F16</f>
        <v>45695</v>
      </c>
      <c r="H81" s="10">
        <f>'2024'!G16</f>
        <v>46134</v>
      </c>
      <c r="I81" s="14">
        <f>'2024'!H16</f>
        <v>0.95599999999999996</v>
      </c>
    </row>
    <row r="82" spans="1:9" ht="60" customHeight="1" x14ac:dyDescent="0.3">
      <c r="A82" s="3">
        <f t="shared" si="1"/>
        <v>81</v>
      </c>
      <c r="B82" s="8" t="str">
        <f>'2024'!B17</f>
        <v>24001358H3</v>
      </c>
      <c r="C82" s="11">
        <v>2024</v>
      </c>
      <c r="D82" s="8" t="str">
        <f>'2024'!C17</f>
        <v>46200C1435 REALIZAR LA INTERVENTORIA INTEGRAL AL MANTENIMIENTO RUTINARIO DE LA INFRAESTRUCTURA AEROPORTUARIA A CARGO DE LA AEROCIVIL EN EL AEROPUERTO INTERNACIONAL EL DORADO DE BOGOTÁ (VF)</v>
      </c>
      <c r="E82" s="9">
        <f>'2024'!D17</f>
        <v>3811570000</v>
      </c>
      <c r="F82" s="8" t="str">
        <f>'2024'!E17</f>
        <v>En ejecución</v>
      </c>
      <c r="G82" s="10">
        <f>'2024'!F17</f>
        <v>45682</v>
      </c>
      <c r="H82" s="10">
        <f>'2024'!G17</f>
        <v>46234</v>
      </c>
      <c r="I82" s="14">
        <f>'2024'!H17</f>
        <v>0.79300000000000004</v>
      </c>
    </row>
    <row r="83" spans="1:9" ht="60" customHeight="1" x14ac:dyDescent="0.3">
      <c r="A83" s="3">
        <f t="shared" si="1"/>
        <v>82</v>
      </c>
      <c r="B83" s="8" t="str">
        <f>'2024'!B18</f>
        <v>24001375H3</v>
      </c>
      <c r="C83" s="11">
        <v>2024</v>
      </c>
      <c r="D83" s="8" t="str">
        <f>'2024'!C18</f>
        <v>46200C0590 REALIZAR LA INTERVENTORIA INTEGRAL A LA REHABILITACIÓN Y/O MEJORAMIENTO DE LAS CALLES DE RODAJE KILO Y NOVEMBER SUS FRANJAS DRENAJES Y OBRAS COMPLEMENTARIAS EN EL AEROPUERTO INTERNACIONAL EL DORADO DE BOGOTÁ (VF)</v>
      </c>
      <c r="E83" s="9">
        <f>'2024'!D18</f>
        <v>5095580000</v>
      </c>
      <c r="F83" s="8" t="str">
        <f>'2024'!E18</f>
        <v>En ejecución</v>
      </c>
      <c r="G83" s="10">
        <f>'2024'!F18</f>
        <v>45705</v>
      </c>
      <c r="H83" s="10">
        <f>'2024'!G18</f>
        <v>46234</v>
      </c>
      <c r="I83" s="14">
        <f>'2024'!H18</f>
        <v>0.20699999999999999</v>
      </c>
    </row>
    <row r="84" spans="1:9" ht="60" customHeight="1" x14ac:dyDescent="0.3">
      <c r="A84" s="3">
        <f t="shared" si="1"/>
        <v>83</v>
      </c>
      <c r="B84" s="8" t="str">
        <f>'2024'!B19</f>
        <v>24001303H4</v>
      </c>
      <c r="C84" s="11">
        <v>2024</v>
      </c>
      <c r="D84" s="8" t="str">
        <f>'2024'!C19</f>
        <v>46200C0544 REALIZAR ESTUDIOS DISEÑOS A FASE III MEJORAMIENTO DE ZONAS DE SEGURIDAD SISTEMA DE DRENAJE AYUDAS VISUALES REHABILITACIÓN ÁREAS CABECERA 35 Y OBRAS COMPLEMENTARIAS AEROPUERTO PALONEGRO DE BUCARAMANGA(VF)</v>
      </c>
      <c r="E84" s="9">
        <f>'2024'!D19</f>
        <v>48482875463</v>
      </c>
      <c r="F84" s="8" t="str">
        <f>'2024'!E19</f>
        <v>En ejecución</v>
      </c>
      <c r="G84" s="10">
        <f>'2024'!F19</f>
        <v>45716</v>
      </c>
      <c r="H84" s="10">
        <f>'2024'!G19</f>
        <v>46234</v>
      </c>
      <c r="I84" s="14">
        <f>'2024'!H19</f>
        <v>0.47189999999999999</v>
      </c>
    </row>
    <row r="85" spans="1:9" ht="60" customHeight="1" x14ac:dyDescent="0.3">
      <c r="A85" s="3">
        <f t="shared" si="1"/>
        <v>84</v>
      </c>
      <c r="B85" s="8" t="str">
        <f>'2024'!B20</f>
        <v>24001357H3</v>
      </c>
      <c r="C85" s="11">
        <v>2024</v>
      </c>
      <c r="D85" s="8" t="str">
        <f>'2024'!C20</f>
        <v>46200C0545 REALIZAR LA INTERVENTORÍA INTEGRAL A ESTUDIOS DISEÑOS A FASE III MEJORAMIENTO DE ZONAS DE SEGURIDAD SISTEMA DE DRENAJE AYUDAS VISUALES REHABILITACIÓN ÁREAS CABECERA 35 Y OBRAS COMPLEMENTARIAS AEROPUERTO PALONEGRO DE BUCARAMANGA(VF)</v>
      </c>
      <c r="E85" s="9">
        <f>'2024'!D20</f>
        <v>3661055087</v>
      </c>
      <c r="F85" s="8" t="str">
        <f>'2024'!E20</f>
        <v>En ejecución</v>
      </c>
      <c r="G85" s="10">
        <f>'2024'!F20</f>
        <v>45716</v>
      </c>
      <c r="H85" s="10">
        <f>'2024'!G20</f>
        <v>46234</v>
      </c>
      <c r="I85" s="14">
        <f>'2024'!H20</f>
        <v>0.70120000000000005</v>
      </c>
    </row>
    <row r="86" spans="1:9" ht="60" customHeight="1" x14ac:dyDescent="0.3">
      <c r="A86" s="3">
        <f t="shared" si="1"/>
        <v>85</v>
      </c>
      <c r="B86" s="8" t="str">
        <f>'2024'!B21</f>
        <v>24001397H4</v>
      </c>
      <c r="C86" s="11">
        <v>2024</v>
      </c>
      <c r="D86" s="8" t="str">
        <f>'2024'!C21</f>
        <v>46200C0546 REALIZAR EL MEJORAMIENTO DE LAS FRANJAS DE SEGURIDAD Y EL SUMINISTRO E INSTALACIÓN DEL SISTEMA DE ILUMINACIÓN DE LA PLATAFORMA DE VIRAJE DE LA CABECERA 19 DEL AEROPUERTO RAFAEL NÚÑEZ DE CARTAGENA (VF)</v>
      </c>
      <c r="E86" s="9">
        <f>'2024'!D21</f>
        <v>1298856408</v>
      </c>
      <c r="F86" s="8" t="str">
        <f>'2024'!E21</f>
        <v>Terminado</v>
      </c>
      <c r="G86" s="10">
        <f>'2024'!F21</f>
        <v>45783</v>
      </c>
      <c r="H86" s="10">
        <f>'2024'!G21</f>
        <v>46040</v>
      </c>
      <c r="I86" s="14">
        <f>'2024'!H21</f>
        <v>1</v>
      </c>
    </row>
    <row r="87" spans="1:9" ht="60" customHeight="1" x14ac:dyDescent="0.3">
      <c r="A87" s="3">
        <f t="shared" si="1"/>
        <v>86</v>
      </c>
      <c r="B87" s="8" t="str">
        <f>'2024'!B22</f>
        <v>24001442H3</v>
      </c>
      <c r="C87" s="11">
        <v>2024</v>
      </c>
      <c r="D87" s="8" t="str">
        <f>'2024'!C22</f>
        <v>46200C0547 REALIZAR INTERVENTORIA INTEGRAL AL MEJORAMIENTO DE LAS FRANJAS DE SEGURIDAD Y EL SUMINISTRO E INSTALACIÓN DEL SISTEMA DE ILUMINACIÓN DE LA PLATAFORMA DE VIRAJE DE LA CABECERA 19 DEL AEROPUERTO RAFAEL NÚÑEZ DE CARTAGENA  (VF)</v>
      </c>
      <c r="E87" s="9">
        <f>'2024'!D22</f>
        <v>319683453</v>
      </c>
      <c r="F87" s="8" t="str">
        <f>'2024'!E22</f>
        <v>Terminado</v>
      </c>
      <c r="G87" s="10">
        <f>'2024'!F22</f>
        <v>45782</v>
      </c>
      <c r="H87" s="10">
        <f>'2024'!G22</f>
        <v>46028</v>
      </c>
      <c r="I87" s="14">
        <f>'2024'!H22</f>
        <v>0</v>
      </c>
    </row>
    <row r="88" spans="1:9" ht="60" customHeight="1" x14ac:dyDescent="0.3">
      <c r="A88" s="3">
        <f t="shared" si="1"/>
        <v>87</v>
      </c>
      <c r="B88" s="8" t="str">
        <f>'2024'!B23</f>
        <v>24001198H4</v>
      </c>
      <c r="C88" s="11">
        <v>2024</v>
      </c>
      <c r="D88" s="8" t="str">
        <f>'2024'!C23</f>
        <v>46200C1328 REALIZAR LA CONSTRUCCIÓN TERMINAL TORRE DE CONTROL SSEI Y MEJORAMIENTO DE LA PLATAFORMA PAISAJISMO INSTALACIONES EXTERIORES Y AYUDAS VISUALES DEL AEROPUERTO SAN LUIS DE IPIALES NARIÑO (VF)</v>
      </c>
      <c r="E88" s="9">
        <f>'2024'!D23</f>
        <v>135665204026</v>
      </c>
      <c r="F88" s="8" t="str">
        <f>'2024'!E23</f>
        <v>En ejecución</v>
      </c>
      <c r="G88" s="10">
        <f>'2024'!F23</f>
        <v>45712</v>
      </c>
      <c r="H88" s="10">
        <f>'2024'!G23</f>
        <v>46283</v>
      </c>
      <c r="I88" s="14">
        <f>'2024'!H23</f>
        <v>0.34360000000000002</v>
      </c>
    </row>
    <row r="89" spans="1:9" ht="60" customHeight="1" x14ac:dyDescent="0.3">
      <c r="A89" s="3">
        <f t="shared" si="1"/>
        <v>88</v>
      </c>
      <c r="B89" s="8" t="str">
        <f>'2024'!B24</f>
        <v>24001278H4</v>
      </c>
      <c r="C89" s="11">
        <v>2024</v>
      </c>
      <c r="D89" s="8" t="str">
        <f>'2024'!C24</f>
        <v>46200C1329 REALIZAR EL MANTENIMIENTO DE LA INFRAESTRUCTURA FISICA LADO AIRE INCLUYENDO AYUDAS VISUALES DEL AEROPUERTO SAN LUIS DE IPIALES NARIÑO (VF)</v>
      </c>
      <c r="E89" s="9">
        <f>'2024'!D24</f>
        <v>6904886196</v>
      </c>
      <c r="F89" s="8" t="str">
        <f>'2024'!E24</f>
        <v>En ejecución</v>
      </c>
      <c r="G89" s="10">
        <f>'2024'!F24</f>
        <v>45707</v>
      </c>
      <c r="H89" s="10">
        <f>'2024'!G24</f>
        <v>46234</v>
      </c>
      <c r="I89" s="14">
        <f>'2024'!H24</f>
        <v>0.69799999999999995</v>
      </c>
    </row>
    <row r="90" spans="1:9" ht="60" customHeight="1" x14ac:dyDescent="0.3">
      <c r="A90" s="3">
        <f t="shared" si="1"/>
        <v>89</v>
      </c>
      <c r="B90" s="8" t="str">
        <f>'2024'!B25</f>
        <v>24001306H3</v>
      </c>
      <c r="C90" s="11">
        <v>2024</v>
      </c>
      <c r="D90" s="8" t="str">
        <f>'2024'!C25</f>
        <v>46200C1330 REALIZAR LA INTERVENTORIA INTEGRAL AL MANTENIMIENTO DE LA INFRAESTRUCTURA FISICA LADO AIRE; INCLUYENDO AYUDAS VISUALES DEL AEROPUERTO SAN LUIS DE IPIALES NARIÑO (VF)</v>
      </c>
      <c r="E90" s="9">
        <f>'2024'!D25</f>
        <v>1209846249</v>
      </c>
      <c r="F90" s="8" t="str">
        <f>'2024'!E25</f>
        <v>En ejecución</v>
      </c>
      <c r="G90" s="10">
        <f>'2024'!F25</f>
        <v>45707</v>
      </c>
      <c r="H90" s="10">
        <f>'2024'!G25</f>
        <v>46234</v>
      </c>
      <c r="I90" s="14">
        <f>'2024'!H25</f>
        <v>0.69799999999999995</v>
      </c>
    </row>
    <row r="91" spans="1:9" ht="60" customHeight="1" x14ac:dyDescent="0.3">
      <c r="A91" s="3">
        <f t="shared" si="1"/>
        <v>90</v>
      </c>
      <c r="B91" s="8" t="str">
        <f>'2024'!B26</f>
        <v>24001360H3</v>
      </c>
      <c r="C91" s="11">
        <v>2024</v>
      </c>
      <c r="D91" s="8" t="str">
        <f>'2024'!C26</f>
        <v>46200C1325 REALIZAR LA INTERVENTORÍA INTEGRAL  CONSTRUCCIÓN TERMINAL TORRE DE CONTROL SSEI Y MEJORAMIENTO DE LA PLATAFORMA PAISAJISMO INSTALACIONES EXTERIORES Y AYUDAS VISUALES DEL AEROPUERTO SAN LUIS DE IPIALES NARIÑO (VF)</v>
      </c>
      <c r="E91" s="9">
        <f>'2024'!D26</f>
        <v>5127298260</v>
      </c>
      <c r="F91" s="8" t="str">
        <f>'2024'!E26</f>
        <v>En ejecución</v>
      </c>
      <c r="G91" s="10">
        <f>'2024'!F26</f>
        <v>45714</v>
      </c>
      <c r="H91" s="10">
        <f>'2024'!G26</f>
        <v>46283</v>
      </c>
      <c r="I91" s="14">
        <f>'2024'!H26</f>
        <v>0.34360000000000002</v>
      </c>
    </row>
    <row r="92" spans="1:9" ht="60" customHeight="1" x14ac:dyDescent="0.3">
      <c r="A92" s="3">
        <f t="shared" si="1"/>
        <v>91</v>
      </c>
      <c r="B92" s="8" t="str">
        <f>'2024'!B27</f>
        <v>24001240H4</v>
      </c>
      <c r="C92" s="11">
        <v>2024</v>
      </c>
      <c r="D92" s="8" t="str">
        <f>'2024'!C27</f>
        <v>46200C0564 REALIZAR EL MANTENIMIENTO DE LA INFRAESTRUCTURA FISICA LADO TIERRA INCLUYENDO SISTEMAS AEROPORTUARIOS DEL AEROPUERTO VASQUEZ COBO DE LA CIUDAD DE LETICIA (VF).</v>
      </c>
      <c r="E92" s="9">
        <f>'2024'!D27</f>
        <v>2896025016</v>
      </c>
      <c r="F92" s="8" t="str">
        <f>'2024'!E27</f>
        <v>En ejecución</v>
      </c>
      <c r="G92" s="10">
        <f>'2024'!F27</f>
        <v>45993</v>
      </c>
      <c r="H92" s="10">
        <f>'2024'!G27</f>
        <v>46234</v>
      </c>
      <c r="I92" s="14">
        <f>'2024'!H27</f>
        <v>0.82630000000000003</v>
      </c>
    </row>
    <row r="93" spans="1:9" ht="60" customHeight="1" x14ac:dyDescent="0.3">
      <c r="A93" s="3">
        <f t="shared" si="1"/>
        <v>92</v>
      </c>
      <c r="B93" s="8" t="str">
        <f>'2024'!B28</f>
        <v>24001241H4</v>
      </c>
      <c r="C93" s="11">
        <v>2024</v>
      </c>
      <c r="D93" s="8" t="str">
        <f>'2024'!C28</f>
        <v>46200C1295 REALIZAR EL MANTENIMIENTO DE LA INFRAESTRUCTURA FÍSICA LADO AIRE DEL AEROPUERTO VÁSQUEZ COBO DE LA CIUDAD DE LETICIA (VF)</v>
      </c>
      <c r="E93" s="9">
        <f>'2024'!D28</f>
        <v>3822000000</v>
      </c>
      <c r="F93" s="8" t="str">
        <f>'2024'!E28</f>
        <v>En ejecución</v>
      </c>
      <c r="G93" s="10">
        <f>'2024'!F28</f>
        <v>45993</v>
      </c>
      <c r="H93" s="10">
        <f>'2024'!G28</f>
        <v>46234</v>
      </c>
      <c r="I93" s="14">
        <f>'2024'!H28</f>
        <v>0.4713</v>
      </c>
    </row>
    <row r="94" spans="1:9" ht="60" customHeight="1" x14ac:dyDescent="0.3">
      <c r="A94" s="3">
        <f t="shared" si="1"/>
        <v>93</v>
      </c>
      <c r="B94" s="8" t="str">
        <f>'2024'!B29</f>
        <v>24001242H3</v>
      </c>
      <c r="C94" s="11">
        <v>2024</v>
      </c>
      <c r="D94" s="8" t="str">
        <f>'2024'!C29</f>
        <v>46200C0565 REALIZAR INTERVENTORIA INTEGRAL AL MANTENIMIENTO DE LA INFRAESTRUCTURA FISICA LADO AIRE Y FISICA LADO TIERRA INCLUYENDO SISTEMAS AEROPORTUARIOS DEL AEROPUERTO VASQUEZ COBO DE LA CIUDAD DE LETICIA (VF)</v>
      </c>
      <c r="E94" s="9">
        <f>'2024'!D29</f>
        <v>1685576900</v>
      </c>
      <c r="F94" s="8" t="str">
        <f>'2024'!E29</f>
        <v>En ejecución</v>
      </c>
      <c r="G94" s="10">
        <f>'2024'!F29</f>
        <v>45993</v>
      </c>
      <c r="H94" s="10">
        <f>'2024'!G29</f>
        <v>46234</v>
      </c>
      <c r="I94" s="14">
        <f>'2024'!H29</f>
        <v>0.40060000000000001</v>
      </c>
    </row>
    <row r="95" spans="1:9" ht="60" customHeight="1" x14ac:dyDescent="0.3">
      <c r="A95" s="3">
        <f t="shared" si="1"/>
        <v>94</v>
      </c>
      <c r="B95" s="8" t="str">
        <f>'2024'!B30</f>
        <v>24001260H4</v>
      </c>
      <c r="C95" s="11">
        <v>2024</v>
      </c>
      <c r="D95" s="8" t="str">
        <f>'2024'!C30</f>
        <v>46200C0566 REALIZAR E&amp;D E INTERVENCIONES PARA LA REHABILITACION DE PISTA Y EL MANTENIMIENTO DE LA CALLE DE RODAJE PISTA PLATAFORMA Y ZONAS DE SEGURIDAD DEL AEROPUERTO EL PINDO DE MONTELIBANO CORDOBA (VF)</v>
      </c>
      <c r="E95" s="9">
        <f>'2024'!D30</f>
        <v>1878055953</v>
      </c>
      <c r="F95" s="8" t="str">
        <f>'2024'!E30</f>
        <v>Terminado</v>
      </c>
      <c r="G95" s="10">
        <f>'2024'!F30</f>
        <v>45677</v>
      </c>
      <c r="H95" s="10">
        <f>'2024'!G30</f>
        <v>46010</v>
      </c>
      <c r="I95" s="14">
        <f>'2024'!H30</f>
        <v>1</v>
      </c>
    </row>
    <row r="96" spans="1:9" ht="60" customHeight="1" x14ac:dyDescent="0.3">
      <c r="A96" s="3">
        <f t="shared" si="1"/>
        <v>95</v>
      </c>
      <c r="B96" s="8" t="str">
        <f>'2024'!B31</f>
        <v>24001290H3</v>
      </c>
      <c r="C96" s="11">
        <v>2024</v>
      </c>
      <c r="D96" s="8" t="str">
        <f>'2024'!C31</f>
        <v>46200C0567 REALIZAR LA INTERVENTORIA INTEGRAL A LOS E&amp;D E INTERVENCIONES PARA LA REHABILITACION DE PISTA Y EL MANTENIMIENTO DE LA CALLE DE RODAJE PISTA PLATAFORMA Y ZONAS DE SEGURIDAD DEL ATO EL PINDO DE MONTELIBANO CORDOBA (VF)</v>
      </c>
      <c r="E96" s="9">
        <f>'2024'!D31</f>
        <v>319537906</v>
      </c>
      <c r="F96" s="8" t="str">
        <f>'2024'!E31</f>
        <v>Terminado</v>
      </c>
      <c r="G96" s="10">
        <f>'2024'!F31</f>
        <v>45677</v>
      </c>
      <c r="H96" s="10">
        <f>'2024'!G31</f>
        <v>46010</v>
      </c>
      <c r="I96" s="14">
        <f>'2024'!H31</f>
        <v>1</v>
      </c>
    </row>
    <row r="97" spans="1:9" ht="60" customHeight="1" x14ac:dyDescent="0.3">
      <c r="A97" s="3">
        <f t="shared" si="1"/>
        <v>96</v>
      </c>
      <c r="B97" s="8" t="str">
        <f>'2024'!B32</f>
        <v>24001224H1</v>
      </c>
      <c r="C97" s="11">
        <v>2024</v>
      </c>
      <c r="D97" s="8" t="str">
        <f>'2024'!C32</f>
        <v>46200C0580 REALIZAR EL SUMINISTRO E INSTALACIÓN DE SISTEMAS DE AYUDAS VISUALES Y SUS OBRAS COMPLEMENTARIAS PARA EL AEROPUERTO DE IBAGUE TOLIMA (VF)</v>
      </c>
      <c r="E97" s="9">
        <f>'2024'!D32</f>
        <v>5326882680</v>
      </c>
      <c r="F97" s="8" t="str">
        <f>'2024'!E32</f>
        <v>En ejecución</v>
      </c>
      <c r="G97" s="10">
        <f>'2024'!F32</f>
        <v>45841</v>
      </c>
      <c r="H97" s="10">
        <f>'2024'!G32</f>
        <v>46203</v>
      </c>
      <c r="I97" s="14">
        <f>'2024'!H32</f>
        <v>0.71089999999999998</v>
      </c>
    </row>
    <row r="98" spans="1:9" ht="60" customHeight="1" x14ac:dyDescent="0.3">
      <c r="A98" s="3">
        <f t="shared" si="1"/>
        <v>97</v>
      </c>
      <c r="B98" s="8" t="str">
        <f>'2024'!B33</f>
        <v>24001261H4</v>
      </c>
      <c r="C98" s="11">
        <v>2024</v>
      </c>
      <c r="D98" s="8" t="str">
        <f>'2024'!C33</f>
        <v>46200C0548 REALIZAR LA CULMINACIÓN DE LA CONSTRUCCIÓN DE LA TORRE DE CONTROL Y OBRAS COMPLEMENTARIAS DEL AEROPUERTO "GUSTAVO ROJAS PINILLA" DE SAN ANDRES ISLA(VF)</v>
      </c>
      <c r="E98" s="9">
        <f>'2024'!D33</f>
        <v>10786694228</v>
      </c>
      <c r="F98" s="8" t="str">
        <f>'2024'!E33</f>
        <v>En ejecución</v>
      </c>
      <c r="G98" s="10">
        <f>'2024'!F33</f>
        <v>46074</v>
      </c>
      <c r="H98" s="10">
        <f>'2024'!G33</f>
        <v>46203</v>
      </c>
      <c r="I98" s="14">
        <f>'2024'!H33</f>
        <v>0.77529999999999999</v>
      </c>
    </row>
    <row r="99" spans="1:9" ht="60" customHeight="1" x14ac:dyDescent="0.3">
      <c r="A99" s="3">
        <f t="shared" si="1"/>
        <v>98</v>
      </c>
      <c r="B99" s="8" t="str">
        <f>'2024'!B34</f>
        <v>24001350H3</v>
      </c>
      <c r="C99" s="11">
        <v>2024</v>
      </c>
      <c r="D99" s="8" t="str">
        <f>'2024'!C34</f>
        <v>46200C0549 REALIZAR LA INTERVENTORIA INTEGRAL A LA CULMINACIÓN DE LA CONSTRUCCIÓN DE LA TORRE DE CONTROL Y OBRAS COMPLEMENTARIAS DEL AEROPUERTO "GUSTAVO ROJAS PINILLA" DE SAN ANDRES ISLA(VF)</v>
      </c>
      <c r="E99" s="9">
        <f>'2024'!D34</f>
        <v>1823064269</v>
      </c>
      <c r="F99" s="8" t="str">
        <f>'2024'!E34</f>
        <v>En ejecución</v>
      </c>
      <c r="G99" s="10">
        <f>'2024'!F34</f>
        <v>46074</v>
      </c>
      <c r="H99" s="10">
        <f>'2024'!G34</f>
        <v>46203</v>
      </c>
      <c r="I99" s="14">
        <f>'2024'!H34</f>
        <v>0.78029999999999999</v>
      </c>
    </row>
    <row r="100" spans="1:9" ht="60" customHeight="1" x14ac:dyDescent="0.3">
      <c r="A100" s="3">
        <f t="shared" si="1"/>
        <v>99</v>
      </c>
      <c r="B100" s="8" t="str">
        <f>'2024'!B35</f>
        <v>24000484H3</v>
      </c>
      <c r="C100" s="11">
        <v>2024</v>
      </c>
      <c r="D100" s="8" t="str">
        <f>'2024'!C35</f>
        <v>46200C0562 CONVENIO DERIVADO N.1:AUNAR ESFUERZOS PARA ELABORAR LOS ESTUDIOS DISEÑOS Y LAS SOLUCIONES VIALES DEL SECTOR DE COVEÑAS - TOLÙ TRANSVERSAL CARIBE EN EL MARCO DEL PROYECTO DE AMPLIACION DEL AEROPUERTO DE TOLÙ</v>
      </c>
      <c r="E100" s="9">
        <f>'2024'!D35</f>
        <v>1500000000</v>
      </c>
      <c r="F100" s="8" t="str">
        <f>'2024'!E35</f>
        <v>Terminado</v>
      </c>
      <c r="G100" s="10">
        <f>'2024'!F35</f>
        <v>45374</v>
      </c>
      <c r="H100" s="10">
        <f>'2024'!G35</f>
        <v>45945</v>
      </c>
      <c r="I100" s="14">
        <f>'2024'!H35</f>
        <v>1</v>
      </c>
    </row>
    <row r="101" spans="1:9" ht="60" customHeight="1" x14ac:dyDescent="0.3">
      <c r="A101" s="3">
        <f t="shared" si="1"/>
        <v>100</v>
      </c>
      <c r="B101" s="8" t="str">
        <f>'2024'!B36</f>
        <v>24001263H4</v>
      </c>
      <c r="C101" s="11">
        <v>2024</v>
      </c>
      <c r="D101" s="8" t="str">
        <f>'2024'!C36</f>
        <v>46200C1297 REALIZAR LA CONSTRUCCIÓN DEL TERMINAL NACIONAL Y URBANISMO DEL AEROPUERTO LA FLORIDA DE TUMACO NARIÑO (VF)</v>
      </c>
      <c r="E101" s="9">
        <f>'2024'!D36</f>
        <v>103380691278</v>
      </c>
      <c r="F101" s="8" t="str">
        <f>'2024'!E36</f>
        <v>En ejecución</v>
      </c>
      <c r="G101" s="10">
        <f>'2024'!F36</f>
        <v>45993</v>
      </c>
      <c r="H101" s="10">
        <f>'2024'!G36</f>
        <v>46240</v>
      </c>
      <c r="I101" s="14">
        <f>'2024'!H36</f>
        <v>0.04</v>
      </c>
    </row>
    <row r="102" spans="1:9" ht="60" customHeight="1" x14ac:dyDescent="0.3">
      <c r="A102" s="3">
        <f t="shared" si="1"/>
        <v>101</v>
      </c>
      <c r="B102" s="8" t="str">
        <f>'2024'!B37</f>
        <v>24001365H3</v>
      </c>
      <c r="C102" s="11">
        <v>2024</v>
      </c>
      <c r="D102" s="8" t="str">
        <f>'2024'!C37</f>
        <v>46200C1296  REALIZAR INTERVENTORIA INTEGRAL A LA CONSTRUCCIÓN DEL TERMINAL NACIONAL Y URBANISMO DEL AEROPUERTO LA FLORIDA DE TUMACO NARIÑO (VF)</v>
      </c>
      <c r="E102" s="9">
        <f>'2024'!D37</f>
        <v>5154032800</v>
      </c>
      <c r="F102" s="8" t="str">
        <f>'2024'!E37</f>
        <v>En ejecución</v>
      </c>
      <c r="G102" s="10">
        <f>'2024'!F37</f>
        <v>45993</v>
      </c>
      <c r="H102" s="10">
        <f>'2024'!G37</f>
        <v>46240</v>
      </c>
      <c r="I102" s="14">
        <f>'2024'!H37</f>
        <v>0.29170000000000001</v>
      </c>
    </row>
    <row r="103" spans="1:9" ht="60" customHeight="1" x14ac:dyDescent="0.3">
      <c r="A103" s="3">
        <f t="shared" si="1"/>
        <v>102</v>
      </c>
      <c r="B103" s="8" t="str">
        <f>'2024'!B38</f>
        <v>24000667H3</v>
      </c>
      <c r="C103" s="11">
        <v>2024</v>
      </c>
      <c r="D103" s="8" t="str">
        <f>'2024'!C38</f>
        <v>46200C1045  REALIZAR ASISTENCIA TÉCNICA ADMINISTRATIVA SOCIAL Y AMBIENTAL A UAEAC PARA RETIRO TRASLADO INSTALACION Y PUESTA EN SERVICIO DE LA VARIANTE DE PROMIGAS EN LA ZONA DE AMPLIACIÓN DE PISTA DEL APTO GOLFO DE MORROSQUILLO DE TOLÚ - SUCRE</v>
      </c>
      <c r="E103" s="9">
        <f>'2024'!D38</f>
        <v>1277128204</v>
      </c>
      <c r="F103" s="8" t="str">
        <f>'2024'!E38</f>
        <v>Terminado</v>
      </c>
      <c r="G103" s="10">
        <f>'2024'!F38</f>
        <v>45506</v>
      </c>
      <c r="H103" s="10">
        <f>'2024'!G38</f>
        <v>45627</v>
      </c>
      <c r="I103" s="14">
        <f>'2024'!H38</f>
        <v>1</v>
      </c>
    </row>
    <row r="104" spans="1:9" ht="60" customHeight="1" x14ac:dyDescent="0.3">
      <c r="A104" s="3">
        <f t="shared" si="1"/>
        <v>103</v>
      </c>
      <c r="B104" s="8" t="str">
        <f>'2024'!B39</f>
        <v>24001291H4L1_N_HUILA</v>
      </c>
      <c r="C104" s="11">
        <v>2024</v>
      </c>
      <c r="D104" s="8" t="str">
        <f>'2024'!C39</f>
        <v>46200C0576 REALIZAR EL MANTENIMIENTO DE LA INFRAESTRUCTURA FISICA LADO AIRE DE LOS AEROPUERTOS NEIVA Y PITALITO HUILA IBAGUE TOLIMA PUERTO ASIS PUTUMAYO Y FLORENCIA CAQUETA (POR LOTES) (VF) LOTE 1</v>
      </c>
      <c r="E104" s="9">
        <f>'2024'!D39</f>
        <v>8637492312</v>
      </c>
      <c r="F104" s="8" t="str">
        <f>'2024'!E39</f>
        <v>En ejecución</v>
      </c>
      <c r="G104" s="10">
        <f>'2024'!F39</f>
        <v>45680</v>
      </c>
      <c r="H104" s="10">
        <f>'2024'!G39</f>
        <v>46234</v>
      </c>
      <c r="I104" s="14">
        <f>'2024'!H39</f>
        <v>0.76829999999999998</v>
      </c>
    </row>
    <row r="105" spans="1:9" ht="60" customHeight="1" x14ac:dyDescent="0.3">
      <c r="A105" s="3">
        <f t="shared" si="1"/>
        <v>104</v>
      </c>
      <c r="B105" s="8" t="str">
        <f>'2024'!B40</f>
        <v>24001291H4L1_TOLIMA</v>
      </c>
      <c r="C105" s="11">
        <v>2024</v>
      </c>
      <c r="D105" s="8" t="str">
        <f>'2024'!C40</f>
        <v>46200C0576 REALIZAR EL MANTENIMIENTO DE LA INFRAESTRUCTURA FISICA LADO AIRE DE LOS AEROPUERTOS NEIVA Y PITALITO HUILA IBAGUE TOLIMA PUERTO ASIS PUTUMAYO Y FLORENCIA CAQUETA (POR LOTES) (VF) LOTE 1</v>
      </c>
      <c r="E105" s="9">
        <f>'2024'!D40</f>
        <v>8637492312</v>
      </c>
      <c r="F105" s="8" t="str">
        <f>'2024'!E40</f>
        <v>En ejecución</v>
      </c>
      <c r="G105" s="10">
        <f>'2024'!F40</f>
        <v>45680</v>
      </c>
      <c r="H105" s="10">
        <f>'2024'!G40</f>
        <v>46234</v>
      </c>
      <c r="I105" s="14">
        <f>'2024'!H40</f>
        <v>0.76829999999999998</v>
      </c>
    </row>
    <row r="106" spans="1:9" ht="60" customHeight="1" x14ac:dyDescent="0.3">
      <c r="A106" s="3">
        <f t="shared" si="1"/>
        <v>105</v>
      </c>
      <c r="B106" s="8" t="str">
        <f>'2024'!B41</f>
        <v>24001291H4L2__P_HUILA</v>
      </c>
      <c r="C106" s="11">
        <v>2024</v>
      </c>
      <c r="D106" s="8" t="str">
        <f>'2024'!C41</f>
        <v>46200C0576 REALIZAR EL MANTENIMIENTO DE LA INFRAESTRUCTURA FISICA LADO AIRE DE LOS AEROPUERTOS NEIVA Y PITALITO HUILA IBAGUE TOLIMA PUERTO ASIS PUTUMAYO Y FLORENCIA CAQUETA (POR LOTES) (VF) LOTE 2</v>
      </c>
      <c r="E106" s="9">
        <f>'2024'!D41</f>
        <v>6788000000</v>
      </c>
      <c r="F106" s="8" t="str">
        <f>'2024'!E41</f>
        <v>En ejecución</v>
      </c>
      <c r="G106" s="10">
        <f>'2024'!F41</f>
        <v>45680</v>
      </c>
      <c r="H106" s="10">
        <f>'2024'!G41</f>
        <v>46234</v>
      </c>
      <c r="I106" s="14">
        <f>'2024'!H41</f>
        <v>0.65129999999999999</v>
      </c>
    </row>
    <row r="107" spans="1:9" ht="60" customHeight="1" x14ac:dyDescent="0.3">
      <c r="A107" s="3">
        <f t="shared" si="1"/>
        <v>106</v>
      </c>
      <c r="B107" s="8" t="str">
        <f>'2024'!B42</f>
        <v>24001291H4L2_CAQUET</v>
      </c>
      <c r="C107" s="11">
        <v>2024</v>
      </c>
      <c r="D107" s="8" t="str">
        <f>'2024'!C42</f>
        <v>46200C0576 REALIZAR EL MANTENIMIENTO DE LA INFRAESTRUCTURA FISICA LADO AIRE DE LOS AEROPUERTOS NEIVA Y PITALITO HUILA IBAGUE TOLIMA PUERTO ASIS PUTUMAYO Y FLORENCIA CAQUETA (POR LOTES) (VF) LOTE 2</v>
      </c>
      <c r="E107" s="9">
        <f>'2024'!D42</f>
        <v>6788000000</v>
      </c>
      <c r="F107" s="8" t="str">
        <f>'2024'!E42</f>
        <v>En ejecución</v>
      </c>
      <c r="G107" s="10">
        <f>'2024'!F42</f>
        <v>45680</v>
      </c>
      <c r="H107" s="10">
        <f>'2024'!G42</f>
        <v>46234</v>
      </c>
      <c r="I107" s="14">
        <f>'2024'!H42</f>
        <v>0.65129999999999999</v>
      </c>
    </row>
    <row r="108" spans="1:9" ht="60" customHeight="1" x14ac:dyDescent="0.3">
      <c r="A108" s="3">
        <f t="shared" si="1"/>
        <v>107</v>
      </c>
      <c r="B108" s="8" t="str">
        <f>'2024'!B43</f>
        <v>24001291H4L2_PUTUM</v>
      </c>
      <c r="C108" s="11">
        <v>2024</v>
      </c>
      <c r="D108" s="8" t="str">
        <f>'2024'!C43</f>
        <v>46200C0576 REALIZAR EL MANTENIMIENTO DE LA INFRAESTRUCTURA FISICA LADO AIRE DE LOS AEROPUERTOS NEIVA Y PITALITO HUILA IBAGUE TOLIMA PUERTO ASIS PUTUMAYO Y FLORENCIA CAQUETA (POR LOTES) (VF) LOTE 2</v>
      </c>
      <c r="E108" s="9">
        <f>'2024'!D43</f>
        <v>6788000000</v>
      </c>
      <c r="F108" s="8" t="str">
        <f>'2024'!E43</f>
        <v>En ejecución</v>
      </c>
      <c r="G108" s="10">
        <f>'2024'!F43</f>
        <v>45680</v>
      </c>
      <c r="H108" s="10">
        <f>'2024'!G43</f>
        <v>46234</v>
      </c>
      <c r="I108" s="14">
        <f>'2024'!H43</f>
        <v>0.65129999999999999</v>
      </c>
    </row>
    <row r="109" spans="1:9" ht="60" customHeight="1" x14ac:dyDescent="0.3">
      <c r="A109" s="3">
        <f t="shared" si="1"/>
        <v>108</v>
      </c>
      <c r="B109" s="8" t="str">
        <f>'2024'!B44</f>
        <v>24001325H3</v>
      </c>
      <c r="C109" s="11">
        <v>2024</v>
      </c>
      <c r="D109" s="8" t="str">
        <f>'2024'!C44</f>
        <v>46200C0577 REALIZAR INTERVENTORÍA INTEGRAL AL MANTENIMIENTO DE LA INFRAESTRUCTURA FISICA LADO AIRE DE LOS AEROPUERTOS DE NEIVA Y PITALITO HUILA IBAGUÉ TOLIMA PUERTO ASÍS PUTUMAYO Y FLORENCIA CAQUETA (VF)</v>
      </c>
      <c r="E109" s="9">
        <f>'2024'!D44</f>
        <v>3710110564</v>
      </c>
      <c r="F109" s="8" t="str">
        <f>'2024'!E44</f>
        <v>En ejecución</v>
      </c>
      <c r="G109" s="10">
        <f>'2024'!F44</f>
        <v>45680</v>
      </c>
      <c r="H109" s="10">
        <f>'2024'!G44</f>
        <v>46234</v>
      </c>
      <c r="I109" s="14">
        <f>'2024'!H44</f>
        <v>0</v>
      </c>
    </row>
    <row r="110" spans="1:9" ht="60" customHeight="1" x14ac:dyDescent="0.3">
      <c r="A110" s="3">
        <f t="shared" si="1"/>
        <v>109</v>
      </c>
      <c r="B110" s="8" t="str">
        <f>'2024'!B45</f>
        <v>24001348H4</v>
      </c>
      <c r="C110" s="11">
        <v>2024</v>
      </c>
      <c r="D110" s="8" t="str">
        <f>'2024'!C45</f>
        <v>46200C0578 REALIZAR EL MANTENIMIENTO DE LA INFRAESTRUCTURA FISICA LADO TIERRA INCLUYENDO SISTEMAS AEROPORTUARIOS DE LOS AEROPUERTOS IBAGUE TOLIMA Y NEIVA HUILA (VF)</v>
      </c>
      <c r="E110" s="9">
        <f>'2024'!D45</f>
        <v>8494210198</v>
      </c>
      <c r="F110" s="8" t="str">
        <f>'2024'!E45</f>
        <v>En ejecución</v>
      </c>
      <c r="G110" s="10">
        <f>'2024'!F45</f>
        <v>45727</v>
      </c>
      <c r="H110" s="10">
        <f>'2024'!G45</f>
        <v>46234</v>
      </c>
      <c r="I110" s="14">
        <f>'2024'!H45</f>
        <v>0.79430000000000001</v>
      </c>
    </row>
    <row r="111" spans="1:9" ht="60" customHeight="1" x14ac:dyDescent="0.3">
      <c r="A111" s="3">
        <f t="shared" si="1"/>
        <v>110</v>
      </c>
      <c r="B111" s="8" t="str">
        <f>'2024'!B46</f>
        <v>24001369H3</v>
      </c>
      <c r="C111" s="11">
        <v>2024</v>
      </c>
      <c r="D111" s="8" t="str">
        <f>'2024'!C46</f>
        <v>46200C0579 REALIZAR LA INTERVENTORIA INTEGRAL AL MANTENIMIENTO DE LA INFRAESTRUCTURA FISICA LADO TIERRA INCLUYENDO SISTEMAS AEROPORTUARIOS DE LOS AEROPUERTOS IBAGUE TOLIMA Y NEIVA HUILA (VF)</v>
      </c>
      <c r="E111" s="9">
        <f>'2024'!D46</f>
        <v>1810753100</v>
      </c>
      <c r="F111" s="8" t="str">
        <f>'2024'!E46</f>
        <v>En ejecución</v>
      </c>
      <c r="G111" s="10">
        <f>'2024'!F46</f>
        <v>45722</v>
      </c>
      <c r="H111" s="10">
        <f>'2024'!G46</f>
        <v>46234</v>
      </c>
      <c r="I111" s="14">
        <f>'2024'!H46</f>
        <v>0</v>
      </c>
    </row>
    <row r="112" spans="1:9" ht="60" customHeight="1" x14ac:dyDescent="0.3">
      <c r="A112" s="3">
        <f t="shared" si="1"/>
        <v>111</v>
      </c>
      <c r="B112" s="8" t="str">
        <f>'2025'!B2</f>
        <v>25000602H4</v>
      </c>
      <c r="C112" s="11">
        <v>2025</v>
      </c>
      <c r="D112" s="8" t="str">
        <f>'2025'!C2</f>
        <v>56200C1096 REALIZAR LA NIVELACIÓN DE LA PISTA 16-34 DEL AEROPUERTO CAMILO DAZA DE CÚCUTA</v>
      </c>
      <c r="E112" s="9">
        <f>'2025'!D2</f>
        <v>8815490694</v>
      </c>
      <c r="F112" s="10" t="str">
        <f>'2025'!E2</f>
        <v>En ejecución</v>
      </c>
      <c r="G112" s="10">
        <f>'2025'!F2</f>
        <v>45968</v>
      </c>
      <c r="H112" s="10">
        <f>'2025'!G2</f>
        <v>46170</v>
      </c>
      <c r="I112" s="14">
        <f>'2025'!H2</f>
        <v>0.8155</v>
      </c>
    </row>
    <row r="113" spans="1:9" ht="60" customHeight="1" x14ac:dyDescent="0.3">
      <c r="A113" s="3">
        <f t="shared" si="1"/>
        <v>112</v>
      </c>
      <c r="B113" s="8" t="str">
        <f>'2025'!B3</f>
        <v>25000713H3</v>
      </c>
      <c r="C113" s="11">
        <v>2025</v>
      </c>
      <c r="D113" s="8" t="str">
        <f>'2025'!C3</f>
        <v>56200C1097 REALIZAR LA INTERVENTORIA INTEGRAL A LA NIVELACIÓN DE LA PISTA 16-34 DEL AEROPUERTO CAMILO DAZA DE CÚCUTA</v>
      </c>
      <c r="E113" s="9">
        <f>'2025'!D3</f>
        <v>986277667</v>
      </c>
      <c r="F113" s="10" t="str">
        <f>'2025'!E3</f>
        <v>En ejecución</v>
      </c>
      <c r="G113" s="10">
        <f>'2025'!F3</f>
        <v>45968</v>
      </c>
      <c r="H113" s="10">
        <f>'2025'!G3</f>
        <v>46170</v>
      </c>
      <c r="I113" s="14">
        <f>'2025'!H3</f>
        <v>0.94410000000000005</v>
      </c>
    </row>
    <row r="114" spans="1:9" ht="60" customHeight="1" x14ac:dyDescent="0.3">
      <c r="A114" s="3">
        <f t="shared" si="1"/>
        <v>113</v>
      </c>
      <c r="B114" s="8" t="str">
        <f>'2025'!B4</f>
        <v>25001321H4</v>
      </c>
      <c r="C114" s="11">
        <v>2025</v>
      </c>
      <c r="D114" s="8" t="str">
        <f>'2025'!C4</f>
        <v>REALIZAR EL MEJORAMIENTO DE LA PISTA 03-21, ZONAS DE SEGURIDAD, OBRAS COMPLEMENTARIAS Y MANTO. DE LA INFRAESTRUCTURA AEROPORTUARIA LADO AIRE INCLUYE ROCERIA Y CANALES, DEL AEROPUERTO CAMILO DAZA DE CÚCUTA (VF)</v>
      </c>
      <c r="E114" s="9">
        <f>'2025'!D4</f>
        <v>53662000001</v>
      </c>
      <c r="F114" s="10" t="str">
        <f>'2025'!E4</f>
        <v>Firmado</v>
      </c>
      <c r="G114" s="10">
        <f>'2025'!F4</f>
        <v>1</v>
      </c>
      <c r="H114" s="10">
        <f>'2025'!G4</f>
        <v>46234</v>
      </c>
      <c r="I114" s="14">
        <f>'2025'!H4</f>
        <v>0</v>
      </c>
    </row>
    <row r="115" spans="1:9" ht="60" customHeight="1" x14ac:dyDescent="0.3">
      <c r="A115" s="3">
        <f t="shared" si="1"/>
        <v>114</v>
      </c>
      <c r="B115" s="8" t="str">
        <f>'2025'!B5</f>
        <v>25001438H3</v>
      </c>
      <c r="C115" s="11">
        <v>2025</v>
      </c>
      <c r="D115" s="8" t="str">
        <f>'2025'!C5</f>
        <v>AUNAR ESFUERZOS FINANCIEROS, ADMINISTRATIVOS, SOCIALES Y AMBIENTALES ENTRE AERONÁUTICA CIVIL, DEPARTAMENTO DE SANTANDER Y MUNICIPIO DE MÁLAGA PARA EL MEJORAMIENTO DEL LADO AIRE DEL AERÓDROMO JERÓNIMO AGUAYO DE MÁLAGA, SANTANDER</v>
      </c>
      <c r="E115" s="9">
        <f>'2025'!D5</f>
        <v>1836247242</v>
      </c>
      <c r="F115" s="10" t="str">
        <f>'2025'!E5</f>
        <v>En ejecución</v>
      </c>
      <c r="G115" s="10">
        <f>'2025'!F5</f>
        <v>45986</v>
      </c>
      <c r="H115" s="10">
        <f>'2025'!G5</f>
        <v>46166</v>
      </c>
      <c r="I115" s="14">
        <f>'2025'!H5</f>
        <v>0</v>
      </c>
    </row>
    <row r="116" spans="1:9" ht="60" customHeight="1" x14ac:dyDescent="0.3">
      <c r="A116" s="3">
        <f t="shared" si="1"/>
        <v>115</v>
      </c>
      <c r="B116" s="8" t="str">
        <f>'2025'!B6</f>
        <v>25000591H3</v>
      </c>
      <c r="C116" s="11">
        <v>2025</v>
      </c>
      <c r="D116" s="8" t="str">
        <f>'2025'!C6</f>
        <v>56200C0228 ASISTENCIA TÉCNICA INTEGRAL Y ADMINISTRACIÓN DE RECURSOS A LA AERONÁUTICA CIVIL DE COLOMBIA PARA LA OPTIMIZACIÓN DE LA NUEVA TORRE DE CONTROL Y SUS OBRAS CONEXAS DEL AEROPUERTO EL EMBRUJO DE PROVIDENCIA</v>
      </c>
      <c r="E116" s="9">
        <f>'2025'!D6</f>
        <v>6806051476</v>
      </c>
      <c r="F116" s="10" t="str">
        <f>'2025'!E6</f>
        <v>En ejecución</v>
      </c>
      <c r="G116" s="10">
        <f>'2025'!F6</f>
        <v>45776</v>
      </c>
      <c r="H116" s="10">
        <f>'2025'!G6</f>
        <v>46203</v>
      </c>
      <c r="I116" s="14">
        <f>'2025'!H6</f>
        <v>0.6</v>
      </c>
    </row>
    <row r="117" spans="1:9" ht="60" customHeight="1" x14ac:dyDescent="0.3">
      <c r="A117" s="3">
        <f t="shared" si="1"/>
        <v>116</v>
      </c>
      <c r="B117" s="8" t="str">
        <f>'2025'!B7</f>
        <v>25000308H4</v>
      </c>
      <c r="C117" s="11">
        <v>2025</v>
      </c>
      <c r="D117" s="8" t="str">
        <f>'2025'!C7</f>
        <v>56200C0374 REALIZAR EL MEJORAMIENTO DE LA INFRAESTRUCTURA LADO AIRE DEL AEROPUERTO JORGE E. GONZALEZ TORRES DE SAN JOSE DEL GUAVIARE (VF)</v>
      </c>
      <c r="E117" s="9">
        <f>'2025'!D7</f>
        <v>160015344363</v>
      </c>
      <c r="F117" s="10" t="str">
        <f>'2025'!E7</f>
        <v>Proceso SECOP</v>
      </c>
      <c r="G117" s="10">
        <f>'2025'!F7</f>
        <v>1</v>
      </c>
      <c r="H117" s="10">
        <f>'2025'!G7</f>
        <v>1</v>
      </c>
      <c r="I117" s="14">
        <f>'2025'!H7</f>
        <v>0</v>
      </c>
    </row>
    <row r="118" spans="1:9" ht="60" customHeight="1" x14ac:dyDescent="0.3">
      <c r="A118" s="3">
        <f t="shared" si="1"/>
        <v>117</v>
      </c>
      <c r="B118" s="8" t="str">
        <f>'2025'!B8</f>
        <v>25000830H3</v>
      </c>
      <c r="C118" s="11">
        <v>2025</v>
      </c>
      <c r="D118" s="8" t="str">
        <f>'2025'!C8</f>
        <v>56200C0896 AUNAR ESFUERZOS FINANCIEROS ADMINISTRATIVOS SOCIALES Y AMBIENTALES PARA LA CESIÓN PREDIAL, COMPENSACIONES Y ELABORACIÓN DE E&amp;D E INTERVENTORÍA DE LAS SOLUCIONES VIALES PARA LA AMPLIACIÓN DEL AEROPUERTO GOLFO DE MORROSQUILLO DE TOLÚ</v>
      </c>
      <c r="E118" s="9">
        <f>'2025'!D8</f>
        <v>1000000000</v>
      </c>
      <c r="F118" s="10" t="str">
        <f>'2025'!E8</f>
        <v>En ejecución</v>
      </c>
      <c r="G118" s="10">
        <f>'2025'!F8</f>
        <v>45887</v>
      </c>
      <c r="H118" s="10">
        <f>'2025'!G8</f>
        <v>46193</v>
      </c>
      <c r="I118" s="14">
        <f>'2025'!H8</f>
        <v>0</v>
      </c>
    </row>
    <row r="119" spans="1:9" ht="60" customHeight="1" x14ac:dyDescent="0.3">
      <c r="A119" s="3">
        <f t="shared" si="1"/>
        <v>118</v>
      </c>
      <c r="B119" s="53" t="str">
        <f>'2026'!B2</f>
        <v>2600280H3</v>
      </c>
      <c r="C119" s="11">
        <v>2026</v>
      </c>
      <c r="D119" s="11" t="str">
        <f>'2026'!C2</f>
        <v>PRESTAR SERVICIOS PROFESIONALES PARA GESTIONAR PROCESOS ADMINISTRATIVOS, ELABORAR INFORMES Y GESTIONAR ACTIVIDADES DE LA DIRECCIÓN EN PROYECTOS ORIENTADOS AL MEJORAMIENTO DE SERVICIOS AEROPORTUARIOS Y NAVEGACIÓN AÉREA.</v>
      </c>
      <c r="E119" s="12">
        <f>'2026'!D2</f>
        <v>101532919</v>
      </c>
      <c r="F119" s="13" t="str">
        <f>'2026'!E2</f>
        <v>En ejecución</v>
      </c>
      <c r="G119" s="13">
        <f>'2026'!F2</f>
        <v>46042</v>
      </c>
      <c r="H119" s="13">
        <f>'2026'!G2</f>
        <v>46387</v>
      </c>
      <c r="I119" s="15">
        <f>'2026'!H2</f>
        <v>0</v>
      </c>
    </row>
    <row r="120" spans="1:9" ht="60" customHeight="1" x14ac:dyDescent="0.3">
      <c r="A120" s="3">
        <f t="shared" si="1"/>
        <v>119</v>
      </c>
      <c r="B120" s="53" t="str">
        <f>'2026'!B3</f>
        <v>26000479H3</v>
      </c>
      <c r="C120" s="11">
        <v>2026</v>
      </c>
      <c r="D120" s="11" t="str">
        <f>'2026'!C3</f>
        <v xml:space="preserve">PRESTAR SERVICIOS PROFESIONALES PARA ACOMPAÑAR LA GESTION JURIDICA RELACIONADA CON ACTUACIONES DE LA DIRECCION DE INFRAESTRUCTURA Y AYUDAS AEROPORTUARIAS DE LA AEROCIVIL </v>
      </c>
      <c r="E120" s="12">
        <f>'2026'!D3</f>
        <v>43689660</v>
      </c>
      <c r="F120" s="13" t="str">
        <f>'2026'!E3</f>
        <v>En ejecución</v>
      </c>
      <c r="G120" s="13">
        <f>'2026'!F3</f>
        <v>46045</v>
      </c>
      <c r="H120" s="13">
        <f>'2026'!G3</f>
        <v>46225</v>
      </c>
      <c r="I120" s="15">
        <f>'2026'!H3</f>
        <v>0</v>
      </c>
    </row>
    <row r="121" spans="1:9" ht="75" customHeight="1" x14ac:dyDescent="0.3">
      <c r="A121" s="3">
        <f t="shared" si="1"/>
        <v>120</v>
      </c>
      <c r="B121" s="53" t="str">
        <f>'2026'!B4</f>
        <v>26000409H3</v>
      </c>
      <c r="C121" s="11">
        <v>2026</v>
      </c>
      <c r="D121" s="11" t="str">
        <f>'2026'!C4</f>
        <v>PRESTAR SERVICIOS PROFESIONALES ESPECIALIZADOS PARA REALIZAR ANÁLISIS FINANCIERO Y CONTABLE, ELABORAR INFORMES Y ACOMPANAR LA GESTION ADMINISTRATIVA DE PROYECTOS PARA EL MEJORAMIENTO DE SERVICIOS AEROPORTUARIOS Y LA NAVEGACION AEREA</v>
      </c>
      <c r="E121" s="12">
        <f>'2026'!D4</f>
        <v>120543872</v>
      </c>
      <c r="F121" s="13" t="str">
        <f>'2026'!E4</f>
        <v>En ejecución</v>
      </c>
      <c r="G121" s="13">
        <f>'2026'!F4</f>
        <v>46045</v>
      </c>
      <c r="H121" s="13">
        <f>'2026'!G4</f>
        <v>46387</v>
      </c>
      <c r="I121" s="15">
        <f>'2026'!H4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6F64E-34E4-4F8E-86ED-743D799C1B81}">
  <dimension ref="A1:H66"/>
  <sheetViews>
    <sheetView topLeftCell="A62" zoomScale="150" zoomScaleNormal="150" workbookViewId="0">
      <selection activeCell="B70" sqref="B70"/>
    </sheetView>
  </sheetViews>
  <sheetFormatPr baseColWidth="10" defaultColWidth="10.796875" defaultRowHeight="15.6" x14ac:dyDescent="0.3"/>
  <cols>
    <col min="1" max="1" width="7.19921875" style="2" customWidth="1"/>
    <col min="2" max="2" width="15.69921875" style="2" customWidth="1"/>
    <col min="3" max="3" width="45.69921875" style="2" customWidth="1"/>
    <col min="4" max="4" width="20.69921875" style="2" customWidth="1"/>
    <col min="5" max="8" width="15.69921875" style="2" customWidth="1"/>
    <col min="9" max="16384" width="10.796875" style="2"/>
  </cols>
  <sheetData>
    <row r="1" spans="1:8" s="1" customFormat="1" ht="31.8" thickBot="1" x14ac:dyDescent="0.35">
      <c r="A1" s="5" t="s">
        <v>0</v>
      </c>
      <c r="B1" s="19" t="s">
        <v>3</v>
      </c>
      <c r="C1" s="19" t="s">
        <v>1</v>
      </c>
      <c r="D1" s="19" t="s">
        <v>7</v>
      </c>
      <c r="E1" s="19" t="s">
        <v>2</v>
      </c>
      <c r="F1" s="19" t="s">
        <v>4</v>
      </c>
      <c r="G1" s="19" t="s">
        <v>5</v>
      </c>
      <c r="H1" s="20" t="s">
        <v>6</v>
      </c>
    </row>
    <row r="2" spans="1:8" ht="52.8" x14ac:dyDescent="0.3">
      <c r="A2" s="4">
        <v>1</v>
      </c>
      <c r="B2" s="23" t="s">
        <v>9</v>
      </c>
      <c r="C2" s="23" t="s">
        <v>10</v>
      </c>
      <c r="D2" s="24">
        <v>56755191848</v>
      </c>
      <c r="E2" s="23" t="s">
        <v>11</v>
      </c>
      <c r="F2" s="25">
        <v>45495</v>
      </c>
      <c r="G2" s="25">
        <v>46157</v>
      </c>
      <c r="H2" s="26">
        <v>0.69779999999999998</v>
      </c>
    </row>
    <row r="3" spans="1:8" ht="66" x14ac:dyDescent="0.3">
      <c r="A3" s="3">
        <f>+A2+1</f>
        <v>2</v>
      </c>
      <c r="B3" s="23" t="s">
        <v>12</v>
      </c>
      <c r="C3" s="23" t="s">
        <v>16</v>
      </c>
      <c r="D3" s="24">
        <v>5412239000</v>
      </c>
      <c r="E3" s="23" t="s">
        <v>11</v>
      </c>
      <c r="F3" s="25">
        <v>45495</v>
      </c>
      <c r="G3" s="25">
        <v>46157</v>
      </c>
      <c r="H3" s="26">
        <v>0.69779999999999998</v>
      </c>
    </row>
    <row r="4" spans="1:8" ht="52.8" x14ac:dyDescent="0.3">
      <c r="A4" s="3">
        <f t="shared" ref="A4:A66" si="0">+A3+1</f>
        <v>3</v>
      </c>
      <c r="B4" s="23" t="s">
        <v>14</v>
      </c>
      <c r="C4" s="23" t="s">
        <v>19</v>
      </c>
      <c r="D4" s="24">
        <v>22297166102</v>
      </c>
      <c r="E4" s="23" t="s">
        <v>11</v>
      </c>
      <c r="F4" s="17">
        <v>45519</v>
      </c>
      <c r="G4" s="17">
        <v>46234</v>
      </c>
      <c r="H4" s="28">
        <v>0.624</v>
      </c>
    </row>
    <row r="5" spans="1:8" ht="52.8" x14ac:dyDescent="0.3">
      <c r="A5" s="3">
        <f t="shared" si="0"/>
        <v>4</v>
      </c>
      <c r="B5" s="23" t="s">
        <v>15</v>
      </c>
      <c r="C5" s="23" t="s">
        <v>20</v>
      </c>
      <c r="D5" s="24">
        <v>6969015456</v>
      </c>
      <c r="E5" s="23" t="s">
        <v>11</v>
      </c>
      <c r="F5" s="18">
        <v>45462</v>
      </c>
      <c r="G5" s="18">
        <v>46234</v>
      </c>
      <c r="H5" s="27">
        <v>0.95469999999999999</v>
      </c>
    </row>
    <row r="6" spans="1:8" ht="45.6" x14ac:dyDescent="0.3">
      <c r="A6" s="3">
        <f t="shared" si="0"/>
        <v>5</v>
      </c>
      <c r="B6" s="23" t="s">
        <v>21</v>
      </c>
      <c r="C6" s="21" t="s">
        <v>25</v>
      </c>
      <c r="D6" s="22">
        <v>9499499500</v>
      </c>
      <c r="E6" s="23" t="s">
        <v>18</v>
      </c>
      <c r="F6" s="17">
        <v>45512</v>
      </c>
      <c r="G6" s="17">
        <v>46163</v>
      </c>
      <c r="H6" s="26">
        <v>0.62</v>
      </c>
    </row>
    <row r="7" spans="1:8" ht="45.6" x14ac:dyDescent="0.3">
      <c r="A7" s="3">
        <f t="shared" si="0"/>
        <v>6</v>
      </c>
      <c r="B7" s="23" t="s">
        <v>22</v>
      </c>
      <c r="C7" s="21" t="s">
        <v>26</v>
      </c>
      <c r="D7" s="22">
        <v>1695195460</v>
      </c>
      <c r="E7" s="17" t="s">
        <v>18</v>
      </c>
      <c r="F7" s="17">
        <v>45512</v>
      </c>
      <c r="G7" s="17">
        <v>46163</v>
      </c>
      <c r="H7" s="28">
        <v>0.62</v>
      </c>
    </row>
    <row r="8" spans="1:8" ht="45.6" x14ac:dyDescent="0.3">
      <c r="A8" s="3">
        <f t="shared" si="0"/>
        <v>7</v>
      </c>
      <c r="B8" s="23" t="s">
        <v>23</v>
      </c>
      <c r="C8" s="21" t="s">
        <v>27</v>
      </c>
      <c r="D8" s="22">
        <v>3205801629</v>
      </c>
      <c r="E8" s="30" t="s">
        <v>29</v>
      </c>
      <c r="F8" s="18">
        <v>45482</v>
      </c>
      <c r="G8" s="18">
        <v>46079</v>
      </c>
      <c r="H8" s="29">
        <v>0.97499999999999998</v>
      </c>
    </row>
    <row r="9" spans="1:8" ht="57" x14ac:dyDescent="0.3">
      <c r="A9" s="3">
        <f t="shared" si="0"/>
        <v>8</v>
      </c>
      <c r="B9" s="23" t="s">
        <v>24</v>
      </c>
      <c r="C9" s="21" t="s">
        <v>28</v>
      </c>
      <c r="D9" s="22">
        <v>56738847471</v>
      </c>
      <c r="E9" s="17" t="s">
        <v>11</v>
      </c>
      <c r="F9" s="17">
        <v>45299</v>
      </c>
      <c r="G9" s="17">
        <v>46234</v>
      </c>
      <c r="H9" s="28">
        <v>0.74219999999999997</v>
      </c>
    </row>
    <row r="10" spans="1:8" ht="66" x14ac:dyDescent="0.3">
      <c r="A10" s="3">
        <f t="shared" si="0"/>
        <v>9</v>
      </c>
      <c r="B10" s="23" t="s">
        <v>30</v>
      </c>
      <c r="C10" s="23" t="s">
        <v>31</v>
      </c>
      <c r="D10" s="24">
        <v>936709300</v>
      </c>
      <c r="E10" s="23" t="s">
        <v>29</v>
      </c>
      <c r="F10" s="25">
        <v>45482</v>
      </c>
      <c r="G10" s="25">
        <v>46079</v>
      </c>
      <c r="H10" s="26">
        <v>1</v>
      </c>
    </row>
    <row r="11" spans="1:8" ht="57" x14ac:dyDescent="0.3">
      <c r="A11" s="3">
        <f t="shared" si="0"/>
        <v>10</v>
      </c>
      <c r="B11" s="23" t="s">
        <v>32</v>
      </c>
      <c r="C11" s="21" t="s">
        <v>35</v>
      </c>
      <c r="D11" s="22">
        <v>7724841670</v>
      </c>
      <c r="E11" s="17" t="s">
        <v>11</v>
      </c>
      <c r="F11" s="17">
        <v>45299</v>
      </c>
      <c r="G11" s="17">
        <v>46234</v>
      </c>
      <c r="H11" s="28">
        <v>0.72667000000000004</v>
      </c>
    </row>
    <row r="12" spans="1:8" ht="45.6" x14ac:dyDescent="0.3">
      <c r="A12" s="3">
        <f t="shared" si="0"/>
        <v>11</v>
      </c>
      <c r="B12" s="23" t="s">
        <v>33</v>
      </c>
      <c r="C12" s="31" t="s">
        <v>36</v>
      </c>
      <c r="D12" s="32">
        <v>2471685007</v>
      </c>
      <c r="E12" s="18" t="s">
        <v>29</v>
      </c>
      <c r="F12" s="18">
        <v>45490</v>
      </c>
      <c r="G12" s="18">
        <v>46071</v>
      </c>
      <c r="H12" s="27">
        <v>1</v>
      </c>
    </row>
    <row r="13" spans="1:8" ht="57" x14ac:dyDescent="0.3">
      <c r="A13" s="3">
        <f t="shared" si="0"/>
        <v>12</v>
      </c>
      <c r="B13" s="23" t="s">
        <v>34</v>
      </c>
      <c r="C13" s="21" t="s">
        <v>37</v>
      </c>
      <c r="D13" s="22">
        <v>855375978</v>
      </c>
      <c r="E13" s="17" t="s">
        <v>29</v>
      </c>
      <c r="F13" s="17">
        <v>45490</v>
      </c>
      <c r="G13" s="17">
        <v>46071</v>
      </c>
      <c r="H13" s="28">
        <v>1</v>
      </c>
    </row>
    <row r="14" spans="1:8" ht="45.6" x14ac:dyDescent="0.3">
      <c r="A14" s="3">
        <f t="shared" si="0"/>
        <v>13</v>
      </c>
      <c r="B14" s="23" t="s">
        <v>40</v>
      </c>
      <c r="C14" s="21" t="s">
        <v>43</v>
      </c>
      <c r="D14" s="22">
        <v>28290462067</v>
      </c>
      <c r="E14" s="17" t="s">
        <v>11</v>
      </c>
      <c r="F14" s="17">
        <v>45378</v>
      </c>
      <c r="G14" s="17">
        <v>46205</v>
      </c>
      <c r="H14" s="28">
        <v>0.86539999999999995</v>
      </c>
    </row>
    <row r="15" spans="1:8" ht="57" x14ac:dyDescent="0.3">
      <c r="A15" s="3">
        <f t="shared" si="0"/>
        <v>14</v>
      </c>
      <c r="B15" s="23" t="s">
        <v>41</v>
      </c>
      <c r="C15" s="31" t="s">
        <v>44</v>
      </c>
      <c r="D15" s="32">
        <v>3880738574</v>
      </c>
      <c r="E15" s="18" t="s">
        <v>11</v>
      </c>
      <c r="F15" s="18">
        <v>45378</v>
      </c>
      <c r="G15" s="18">
        <v>46205</v>
      </c>
      <c r="H15" s="27">
        <v>0.86539999999999995</v>
      </c>
    </row>
    <row r="16" spans="1:8" ht="57" x14ac:dyDescent="0.3">
      <c r="A16" s="3">
        <f t="shared" si="0"/>
        <v>15</v>
      </c>
      <c r="B16" s="23" t="s">
        <v>42</v>
      </c>
      <c r="C16" s="21" t="s">
        <v>45</v>
      </c>
      <c r="D16" s="22">
        <v>24368293724</v>
      </c>
      <c r="E16" s="17" t="s">
        <v>11</v>
      </c>
      <c r="F16" s="17">
        <v>45471</v>
      </c>
      <c r="G16" s="17">
        <v>46252</v>
      </c>
      <c r="H16" s="28">
        <v>0.59550000000000003</v>
      </c>
    </row>
    <row r="17" spans="1:8" ht="57" x14ac:dyDescent="0.3">
      <c r="A17" s="3">
        <f t="shared" si="0"/>
        <v>16</v>
      </c>
      <c r="B17" s="23" t="s">
        <v>46</v>
      </c>
      <c r="C17" s="31" t="s">
        <v>47</v>
      </c>
      <c r="D17" s="32">
        <v>2962080046</v>
      </c>
      <c r="E17" s="18" t="s">
        <v>11</v>
      </c>
      <c r="F17" s="18">
        <v>45471</v>
      </c>
      <c r="G17" s="18">
        <v>46252</v>
      </c>
      <c r="H17" s="27">
        <v>0.85189999999999999</v>
      </c>
    </row>
    <row r="18" spans="1:8" ht="34.200000000000003" x14ac:dyDescent="0.3">
      <c r="A18" s="3">
        <f t="shared" si="0"/>
        <v>17</v>
      </c>
      <c r="B18" s="23" t="s">
        <v>60</v>
      </c>
      <c r="C18" s="21" t="s">
        <v>61</v>
      </c>
      <c r="D18" s="22">
        <v>524276101</v>
      </c>
      <c r="E18" s="17" t="s">
        <v>29</v>
      </c>
      <c r="F18" s="17">
        <v>45316</v>
      </c>
      <c r="G18" s="17">
        <v>45563</v>
      </c>
      <c r="H18" s="28">
        <v>1</v>
      </c>
    </row>
    <row r="19" spans="1:8" ht="34.200000000000003" x14ac:dyDescent="0.3">
      <c r="A19" s="3">
        <f t="shared" si="0"/>
        <v>18</v>
      </c>
      <c r="B19" s="35" t="s">
        <v>133</v>
      </c>
      <c r="C19" s="21" t="s">
        <v>180</v>
      </c>
      <c r="D19" s="22">
        <v>9905572638</v>
      </c>
      <c r="E19" s="17" t="s">
        <v>11</v>
      </c>
      <c r="F19" s="17">
        <v>45503</v>
      </c>
      <c r="G19" s="17">
        <v>46192</v>
      </c>
      <c r="H19" s="36">
        <v>0.34749999999999998</v>
      </c>
    </row>
    <row r="20" spans="1:8" ht="45.6" x14ac:dyDescent="0.3">
      <c r="A20" s="3">
        <f t="shared" si="0"/>
        <v>19</v>
      </c>
      <c r="B20" s="37" t="s">
        <v>134</v>
      </c>
      <c r="C20" s="31" t="s">
        <v>181</v>
      </c>
      <c r="D20" s="32">
        <v>1805649713</v>
      </c>
      <c r="E20" s="18" t="s">
        <v>11</v>
      </c>
      <c r="F20" s="18">
        <v>45503</v>
      </c>
      <c r="G20" s="18">
        <v>46192</v>
      </c>
      <c r="H20" s="38">
        <v>0.76749999999999996</v>
      </c>
    </row>
    <row r="21" spans="1:8" ht="45.6" x14ac:dyDescent="0.3">
      <c r="A21" s="3">
        <f t="shared" si="0"/>
        <v>20</v>
      </c>
      <c r="B21" s="35" t="s">
        <v>135</v>
      </c>
      <c r="C21" s="21" t="s">
        <v>182</v>
      </c>
      <c r="D21" s="22">
        <v>4868000000</v>
      </c>
      <c r="E21" s="17" t="s">
        <v>11</v>
      </c>
      <c r="F21" s="17">
        <v>45322</v>
      </c>
      <c r="G21" s="17">
        <v>46218</v>
      </c>
      <c r="H21" s="28">
        <v>0.85050000000000003</v>
      </c>
    </row>
    <row r="22" spans="1:8" ht="45.6" x14ac:dyDescent="0.3">
      <c r="A22" s="3">
        <f t="shared" si="0"/>
        <v>21</v>
      </c>
      <c r="B22" s="37" t="s">
        <v>136</v>
      </c>
      <c r="C22" s="31" t="s">
        <v>183</v>
      </c>
      <c r="D22" s="32">
        <v>7565400430</v>
      </c>
      <c r="E22" s="18" t="s">
        <v>11</v>
      </c>
      <c r="F22" s="18">
        <v>45445</v>
      </c>
      <c r="G22" s="18">
        <v>46218</v>
      </c>
      <c r="H22" s="27">
        <v>0.90810000000000002</v>
      </c>
    </row>
    <row r="23" spans="1:8" ht="57" x14ac:dyDescent="0.3">
      <c r="A23" s="3">
        <f t="shared" si="0"/>
        <v>22</v>
      </c>
      <c r="B23" s="35" t="s">
        <v>137</v>
      </c>
      <c r="C23" s="21" t="s">
        <v>184</v>
      </c>
      <c r="D23" s="22">
        <v>1439781000</v>
      </c>
      <c r="E23" s="17" t="s">
        <v>11</v>
      </c>
      <c r="F23" s="17">
        <v>45322</v>
      </c>
      <c r="G23" s="17">
        <v>46218</v>
      </c>
      <c r="H23" s="28">
        <v>0.85050000000000003</v>
      </c>
    </row>
    <row r="24" spans="1:8" ht="45.6" x14ac:dyDescent="0.3">
      <c r="A24" s="3">
        <f t="shared" si="0"/>
        <v>23</v>
      </c>
      <c r="B24" s="37" t="s">
        <v>138</v>
      </c>
      <c r="C24" s="31" t="s">
        <v>185</v>
      </c>
      <c r="D24" s="32">
        <v>1469769000</v>
      </c>
      <c r="E24" s="18" t="s">
        <v>11</v>
      </c>
      <c r="F24" s="18">
        <v>45328</v>
      </c>
      <c r="G24" s="18">
        <v>46218</v>
      </c>
      <c r="H24" s="27">
        <v>0.90810000000000002</v>
      </c>
    </row>
    <row r="25" spans="1:8" ht="45.6" x14ac:dyDescent="0.3">
      <c r="A25" s="3">
        <f t="shared" si="0"/>
        <v>24</v>
      </c>
      <c r="B25" s="35" t="s">
        <v>139</v>
      </c>
      <c r="C25" s="21" t="s">
        <v>186</v>
      </c>
      <c r="D25" s="22">
        <v>1716563100</v>
      </c>
      <c r="E25" s="17" t="s">
        <v>11</v>
      </c>
      <c r="F25" s="17">
        <v>45519</v>
      </c>
      <c r="G25" s="17">
        <v>46234</v>
      </c>
      <c r="H25" s="28">
        <v>0.624</v>
      </c>
    </row>
    <row r="26" spans="1:8" ht="45.6" x14ac:dyDescent="0.3">
      <c r="A26" s="3">
        <f t="shared" si="0"/>
        <v>25</v>
      </c>
      <c r="B26" s="37" t="s">
        <v>140</v>
      </c>
      <c r="C26" s="31" t="s">
        <v>187</v>
      </c>
      <c r="D26" s="32">
        <v>1055597830</v>
      </c>
      <c r="E26" s="18" t="s">
        <v>11</v>
      </c>
      <c r="F26" s="18">
        <v>45462</v>
      </c>
      <c r="G26" s="18">
        <v>46234</v>
      </c>
      <c r="H26" s="27">
        <v>0.95399999999999996</v>
      </c>
    </row>
    <row r="27" spans="1:8" ht="45.6" x14ac:dyDescent="0.3">
      <c r="A27" s="3">
        <f t="shared" si="0"/>
        <v>26</v>
      </c>
      <c r="B27" s="35" t="s">
        <v>141</v>
      </c>
      <c r="C27" s="21" t="s">
        <v>188</v>
      </c>
      <c r="D27" s="22">
        <v>37300625491</v>
      </c>
      <c r="E27" s="17" t="s">
        <v>11</v>
      </c>
      <c r="F27" s="17">
        <v>45388</v>
      </c>
      <c r="G27" s="17">
        <v>46234</v>
      </c>
      <c r="H27" s="28">
        <v>0.52759999999999996</v>
      </c>
    </row>
    <row r="28" spans="1:8" ht="34.200000000000003" x14ac:dyDescent="0.3">
      <c r="A28" s="3">
        <f t="shared" si="0"/>
        <v>27</v>
      </c>
      <c r="B28" s="37" t="s">
        <v>142</v>
      </c>
      <c r="C28" s="31" t="s">
        <v>189</v>
      </c>
      <c r="D28" s="32">
        <v>13113904730</v>
      </c>
      <c r="E28" s="18" t="s">
        <v>11</v>
      </c>
      <c r="F28" s="18">
        <v>45443</v>
      </c>
      <c r="G28" s="18">
        <v>46203</v>
      </c>
      <c r="H28" s="27">
        <v>0.82809999999999995</v>
      </c>
    </row>
    <row r="29" spans="1:8" ht="45.6" x14ac:dyDescent="0.3">
      <c r="A29" s="3">
        <f t="shared" si="0"/>
        <v>28</v>
      </c>
      <c r="B29" s="35" t="s">
        <v>143</v>
      </c>
      <c r="C29" s="21" t="s">
        <v>190</v>
      </c>
      <c r="D29" s="22">
        <v>2909392920</v>
      </c>
      <c r="E29" s="17" t="s">
        <v>11</v>
      </c>
      <c r="F29" s="17">
        <v>45388</v>
      </c>
      <c r="G29" s="17">
        <v>46234</v>
      </c>
      <c r="H29" s="28">
        <v>0.57840000000000003</v>
      </c>
    </row>
    <row r="30" spans="1:8" ht="57" x14ac:dyDescent="0.3">
      <c r="A30" s="3">
        <f t="shared" si="0"/>
        <v>29</v>
      </c>
      <c r="B30" s="37" t="s">
        <v>144</v>
      </c>
      <c r="C30" s="31" t="s">
        <v>191</v>
      </c>
      <c r="D30" s="32">
        <v>2822657438</v>
      </c>
      <c r="E30" s="18" t="s">
        <v>11</v>
      </c>
      <c r="F30" s="18">
        <v>45443</v>
      </c>
      <c r="G30" s="18">
        <v>46203</v>
      </c>
      <c r="H30" s="27">
        <v>0.47699999999999998</v>
      </c>
    </row>
    <row r="31" spans="1:8" ht="57" x14ac:dyDescent="0.3">
      <c r="A31" s="3">
        <f t="shared" si="0"/>
        <v>30</v>
      </c>
      <c r="B31" s="35" t="s">
        <v>145</v>
      </c>
      <c r="C31" s="21" t="s">
        <v>192</v>
      </c>
      <c r="D31" s="22">
        <v>42601388000</v>
      </c>
      <c r="E31" s="17" t="s">
        <v>11</v>
      </c>
      <c r="F31" s="17">
        <v>45351</v>
      </c>
      <c r="G31" s="17">
        <v>46238</v>
      </c>
      <c r="H31" s="28">
        <v>0.61429999999999996</v>
      </c>
    </row>
    <row r="32" spans="1:8" ht="57" x14ac:dyDescent="0.3">
      <c r="A32" s="3">
        <f t="shared" si="0"/>
        <v>31</v>
      </c>
      <c r="B32" s="37" t="s">
        <v>146</v>
      </c>
      <c r="C32" s="31" t="s">
        <v>193</v>
      </c>
      <c r="D32" s="32">
        <v>4095921000</v>
      </c>
      <c r="E32" s="18" t="s">
        <v>11</v>
      </c>
      <c r="F32" s="18">
        <v>45351</v>
      </c>
      <c r="G32" s="18">
        <v>46238</v>
      </c>
      <c r="H32" s="27">
        <v>0.70930000000000004</v>
      </c>
    </row>
    <row r="33" spans="1:8" ht="45.6" x14ac:dyDescent="0.3">
      <c r="A33" s="3">
        <f t="shared" si="0"/>
        <v>32</v>
      </c>
      <c r="B33" s="35" t="s">
        <v>147</v>
      </c>
      <c r="C33" s="21" t="s">
        <v>194</v>
      </c>
      <c r="D33" s="22">
        <v>8142600630</v>
      </c>
      <c r="E33" s="17" t="s">
        <v>11</v>
      </c>
      <c r="F33" s="17">
        <v>45496</v>
      </c>
      <c r="G33" s="17">
        <v>46210</v>
      </c>
      <c r="H33" s="28">
        <v>0.88929999999999998</v>
      </c>
    </row>
    <row r="34" spans="1:8" ht="45.6" x14ac:dyDescent="0.3">
      <c r="A34" s="3">
        <f t="shared" si="0"/>
        <v>33</v>
      </c>
      <c r="B34" s="37" t="s">
        <v>148</v>
      </c>
      <c r="C34" s="31" t="s">
        <v>195</v>
      </c>
      <c r="D34" s="32">
        <v>1760124276</v>
      </c>
      <c r="E34" s="18" t="s">
        <v>11</v>
      </c>
      <c r="F34" s="18">
        <v>45496</v>
      </c>
      <c r="G34" s="18">
        <v>46210</v>
      </c>
      <c r="H34" s="27">
        <v>0.89159999999999995</v>
      </c>
    </row>
    <row r="35" spans="1:8" ht="57" x14ac:dyDescent="0.3">
      <c r="A35" s="3">
        <f t="shared" si="0"/>
        <v>34</v>
      </c>
      <c r="B35" s="35" t="s">
        <v>149</v>
      </c>
      <c r="C35" s="21" t="s">
        <v>196</v>
      </c>
      <c r="D35" s="22">
        <v>2674815665</v>
      </c>
      <c r="E35" s="17" t="s">
        <v>11</v>
      </c>
      <c r="F35" s="17">
        <v>46115</v>
      </c>
      <c r="G35" s="17">
        <v>46173</v>
      </c>
      <c r="H35" s="28">
        <v>0.90749999999999997</v>
      </c>
    </row>
    <row r="36" spans="1:8" ht="57" x14ac:dyDescent="0.3">
      <c r="A36" s="3">
        <f t="shared" si="0"/>
        <v>35</v>
      </c>
      <c r="B36" s="37" t="s">
        <v>150</v>
      </c>
      <c r="C36" s="31" t="s">
        <v>197</v>
      </c>
      <c r="D36" s="32">
        <v>565428500</v>
      </c>
      <c r="E36" s="18" t="s">
        <v>11</v>
      </c>
      <c r="F36" s="18">
        <v>45293</v>
      </c>
      <c r="G36" s="18">
        <v>46173</v>
      </c>
      <c r="H36" s="27">
        <v>0.90749999999999997</v>
      </c>
    </row>
    <row r="37" spans="1:8" ht="45.6" x14ac:dyDescent="0.3">
      <c r="A37" s="3">
        <f t="shared" si="0"/>
        <v>36</v>
      </c>
      <c r="B37" s="35" t="s">
        <v>151</v>
      </c>
      <c r="C37" s="21" t="s">
        <v>198</v>
      </c>
      <c r="D37" s="22">
        <v>5291757336</v>
      </c>
      <c r="E37" s="17" t="s">
        <v>11</v>
      </c>
      <c r="F37" s="17">
        <v>45455</v>
      </c>
      <c r="G37" s="17">
        <v>46234</v>
      </c>
      <c r="H37" s="28">
        <v>0.94489999999999996</v>
      </c>
    </row>
    <row r="38" spans="1:8" ht="45.6" x14ac:dyDescent="0.3">
      <c r="A38" s="3">
        <f t="shared" si="0"/>
        <v>37</v>
      </c>
      <c r="B38" s="37" t="s">
        <v>152</v>
      </c>
      <c r="C38" s="31" t="s">
        <v>199</v>
      </c>
      <c r="D38" s="32">
        <v>5589014530</v>
      </c>
      <c r="E38" s="18" t="s">
        <v>11</v>
      </c>
      <c r="F38" s="18">
        <v>45456</v>
      </c>
      <c r="G38" s="18">
        <v>46234</v>
      </c>
      <c r="H38" s="27">
        <v>0.79390000000000005</v>
      </c>
    </row>
    <row r="39" spans="1:8" ht="45.6" x14ac:dyDescent="0.3">
      <c r="A39" s="3">
        <f t="shared" si="0"/>
        <v>38</v>
      </c>
      <c r="B39" s="35" t="s">
        <v>153</v>
      </c>
      <c r="C39" s="21" t="s">
        <v>200</v>
      </c>
      <c r="D39" s="22">
        <v>3235107890</v>
      </c>
      <c r="E39" s="17" t="s">
        <v>29</v>
      </c>
      <c r="F39" s="17">
        <v>45293</v>
      </c>
      <c r="G39" s="17">
        <v>46116</v>
      </c>
      <c r="H39" s="28">
        <v>1</v>
      </c>
    </row>
    <row r="40" spans="1:8" ht="45.6" x14ac:dyDescent="0.3">
      <c r="A40" s="3">
        <f t="shared" si="0"/>
        <v>39</v>
      </c>
      <c r="B40" s="37" t="s">
        <v>154</v>
      </c>
      <c r="C40" s="31" t="s">
        <v>201</v>
      </c>
      <c r="D40" s="32">
        <v>1650337949</v>
      </c>
      <c r="E40" s="18" t="s">
        <v>11</v>
      </c>
      <c r="F40" s="18">
        <v>45456</v>
      </c>
      <c r="G40" s="18">
        <v>46234</v>
      </c>
      <c r="H40" s="27">
        <v>0.79390000000000005</v>
      </c>
    </row>
    <row r="41" spans="1:8" ht="45.6" x14ac:dyDescent="0.3">
      <c r="A41" s="3">
        <f t="shared" si="0"/>
        <v>40</v>
      </c>
      <c r="B41" s="35" t="s">
        <v>155</v>
      </c>
      <c r="C41" s="21" t="s">
        <v>202</v>
      </c>
      <c r="D41" s="22">
        <v>1348443621</v>
      </c>
      <c r="E41" s="17" t="s">
        <v>11</v>
      </c>
      <c r="F41" s="17">
        <v>45455</v>
      </c>
      <c r="G41" s="17">
        <v>46234</v>
      </c>
      <c r="H41" s="28">
        <v>0.94489999999999996</v>
      </c>
    </row>
    <row r="42" spans="1:8" ht="34.200000000000003" x14ac:dyDescent="0.3">
      <c r="A42" s="3">
        <f t="shared" si="0"/>
        <v>41</v>
      </c>
      <c r="B42" s="37" t="s">
        <v>156</v>
      </c>
      <c r="C42" s="31" t="s">
        <v>203</v>
      </c>
      <c r="D42" s="32">
        <v>8706192504</v>
      </c>
      <c r="E42" s="30" t="s">
        <v>29</v>
      </c>
      <c r="F42" s="18">
        <v>45517</v>
      </c>
      <c r="G42" s="18">
        <v>45939</v>
      </c>
      <c r="H42" s="29">
        <v>0.96</v>
      </c>
    </row>
    <row r="43" spans="1:8" ht="45.6" x14ac:dyDescent="0.3">
      <c r="A43" s="3">
        <f t="shared" si="0"/>
        <v>42</v>
      </c>
      <c r="B43" s="35" t="s">
        <v>157</v>
      </c>
      <c r="C43" s="21" t="s">
        <v>204</v>
      </c>
      <c r="D43" s="22">
        <v>38969764926</v>
      </c>
      <c r="E43" s="17" t="s">
        <v>18</v>
      </c>
      <c r="F43" s="17">
        <v>45436</v>
      </c>
      <c r="G43" s="17">
        <v>46142</v>
      </c>
      <c r="H43" s="28">
        <v>0.75190000000000001</v>
      </c>
    </row>
    <row r="44" spans="1:8" ht="45.6" x14ac:dyDescent="0.3">
      <c r="A44" s="3">
        <f t="shared" si="0"/>
        <v>43</v>
      </c>
      <c r="B44" s="37" t="s">
        <v>158</v>
      </c>
      <c r="C44" s="31" t="s">
        <v>205</v>
      </c>
      <c r="D44" s="32">
        <v>3982778644</v>
      </c>
      <c r="E44" s="18" t="s">
        <v>18</v>
      </c>
      <c r="F44" s="18">
        <v>45436</v>
      </c>
      <c r="G44" s="18">
        <v>46142</v>
      </c>
      <c r="H44" s="27">
        <v>0.75190000000000001</v>
      </c>
    </row>
    <row r="45" spans="1:8" ht="34.200000000000003" x14ac:dyDescent="0.3">
      <c r="A45" s="3">
        <f t="shared" si="0"/>
        <v>44</v>
      </c>
      <c r="B45" s="35" t="s">
        <v>159</v>
      </c>
      <c r="C45" s="21" t="s">
        <v>206</v>
      </c>
      <c r="D45" s="22">
        <v>684322873</v>
      </c>
      <c r="E45" s="45" t="s">
        <v>29</v>
      </c>
      <c r="F45" s="17">
        <v>45517</v>
      </c>
      <c r="G45" s="17">
        <v>45939</v>
      </c>
      <c r="H45" s="44">
        <v>0.96</v>
      </c>
    </row>
    <row r="46" spans="1:8" ht="57" x14ac:dyDescent="0.3">
      <c r="A46" s="3">
        <f t="shared" si="0"/>
        <v>45</v>
      </c>
      <c r="B46" s="37" t="s">
        <v>160</v>
      </c>
      <c r="C46" s="31" t="s">
        <v>207</v>
      </c>
      <c r="D46" s="32">
        <v>3088984150</v>
      </c>
      <c r="E46" s="18" t="s">
        <v>29</v>
      </c>
      <c r="F46" s="18">
        <v>45448</v>
      </c>
      <c r="G46" s="18">
        <v>45720</v>
      </c>
      <c r="H46" s="27">
        <v>1</v>
      </c>
    </row>
    <row r="47" spans="1:8" ht="57" x14ac:dyDescent="0.3">
      <c r="A47" s="3">
        <f t="shared" si="0"/>
        <v>46</v>
      </c>
      <c r="B47" s="35" t="s">
        <v>161</v>
      </c>
      <c r="C47" s="21" t="s">
        <v>208</v>
      </c>
      <c r="D47" s="22">
        <v>804939800</v>
      </c>
      <c r="E47" s="17" t="s">
        <v>29</v>
      </c>
      <c r="F47" s="17">
        <v>45448</v>
      </c>
      <c r="G47" s="17">
        <v>45720</v>
      </c>
      <c r="H47" s="28">
        <v>1</v>
      </c>
    </row>
    <row r="48" spans="1:8" ht="57" x14ac:dyDescent="0.3">
      <c r="A48" s="3">
        <f t="shared" si="0"/>
        <v>47</v>
      </c>
      <c r="B48" s="37" t="s">
        <v>162</v>
      </c>
      <c r="C48" s="31" t="s">
        <v>209</v>
      </c>
      <c r="D48" s="32">
        <v>48620604781</v>
      </c>
      <c r="E48" s="18" t="s">
        <v>29</v>
      </c>
      <c r="F48" s="18">
        <v>45434</v>
      </c>
      <c r="G48" s="18">
        <v>46022</v>
      </c>
      <c r="H48" s="27">
        <v>1</v>
      </c>
    </row>
    <row r="49" spans="1:8" ht="45.6" x14ac:dyDescent="0.3">
      <c r="A49" s="3">
        <f t="shared" si="0"/>
        <v>48</v>
      </c>
      <c r="B49" s="35" t="s">
        <v>163</v>
      </c>
      <c r="C49" s="21" t="s">
        <v>210</v>
      </c>
      <c r="D49" s="22">
        <v>123318228742</v>
      </c>
      <c r="E49" s="17" t="s">
        <v>11</v>
      </c>
      <c r="F49" s="17">
        <v>45313</v>
      </c>
      <c r="G49" s="17">
        <v>46234</v>
      </c>
      <c r="H49" s="28">
        <v>0.75409999999999999</v>
      </c>
    </row>
    <row r="50" spans="1:8" ht="34.200000000000003" x14ac:dyDescent="0.3">
      <c r="A50" s="3">
        <f t="shared" si="0"/>
        <v>49</v>
      </c>
      <c r="B50" s="37" t="s">
        <v>164</v>
      </c>
      <c r="C50" s="31" t="s">
        <v>211</v>
      </c>
      <c r="D50" s="46">
        <v>0</v>
      </c>
      <c r="E50" s="30" t="s">
        <v>11</v>
      </c>
      <c r="F50" s="18">
        <v>45105</v>
      </c>
      <c r="G50" s="18">
        <v>46932</v>
      </c>
      <c r="H50" s="29">
        <v>0</v>
      </c>
    </row>
    <row r="51" spans="1:8" ht="57" x14ac:dyDescent="0.3">
      <c r="A51" s="3">
        <f t="shared" si="0"/>
        <v>50</v>
      </c>
      <c r="B51" s="35" t="s">
        <v>165</v>
      </c>
      <c r="C51" s="21" t="s">
        <v>212</v>
      </c>
      <c r="D51" s="22">
        <v>9946006472</v>
      </c>
      <c r="E51" s="17" t="s">
        <v>11</v>
      </c>
      <c r="F51" s="17">
        <v>45313</v>
      </c>
      <c r="G51" s="17">
        <v>46234</v>
      </c>
      <c r="H51" s="28">
        <v>0.75409999999999999</v>
      </c>
    </row>
    <row r="52" spans="1:8" ht="34.200000000000003" x14ac:dyDescent="0.3">
      <c r="A52" s="3">
        <f t="shared" si="0"/>
        <v>51</v>
      </c>
      <c r="B52" s="37" t="s">
        <v>166</v>
      </c>
      <c r="C52" s="31" t="s">
        <v>213</v>
      </c>
      <c r="D52" s="32">
        <v>2604750790</v>
      </c>
      <c r="E52" s="18" t="s">
        <v>11</v>
      </c>
      <c r="F52" s="18">
        <v>45322</v>
      </c>
      <c r="G52" s="18">
        <v>46203</v>
      </c>
      <c r="H52" s="27">
        <v>0.87219999999999998</v>
      </c>
    </row>
    <row r="53" spans="1:8" ht="57" x14ac:dyDescent="0.3">
      <c r="A53" s="3">
        <f t="shared" si="0"/>
        <v>52</v>
      </c>
      <c r="B53" s="35" t="s">
        <v>167</v>
      </c>
      <c r="C53" s="21" t="s">
        <v>214</v>
      </c>
      <c r="D53" s="22">
        <v>4387634149</v>
      </c>
      <c r="E53" s="45" t="s">
        <v>29</v>
      </c>
      <c r="F53" s="17">
        <v>45434</v>
      </c>
      <c r="G53" s="17">
        <v>46022</v>
      </c>
      <c r="H53" s="44">
        <v>0</v>
      </c>
    </row>
    <row r="54" spans="1:8" ht="45.6" x14ac:dyDescent="0.3">
      <c r="A54" s="3">
        <f t="shared" si="0"/>
        <v>53</v>
      </c>
      <c r="B54" s="37" t="s">
        <v>168</v>
      </c>
      <c r="C54" s="31" t="s">
        <v>215</v>
      </c>
      <c r="D54" s="32">
        <v>1117574559</v>
      </c>
      <c r="E54" s="18" t="s">
        <v>11</v>
      </c>
      <c r="F54" s="18">
        <v>45439</v>
      </c>
      <c r="G54" s="18">
        <v>46203</v>
      </c>
      <c r="H54" s="27">
        <v>0.87219999999999998</v>
      </c>
    </row>
    <row r="55" spans="1:8" ht="34.200000000000003" x14ac:dyDescent="0.3">
      <c r="A55" s="3">
        <f t="shared" si="0"/>
        <v>54</v>
      </c>
      <c r="B55" s="35" t="s">
        <v>169</v>
      </c>
      <c r="C55" s="21" t="s">
        <v>216</v>
      </c>
      <c r="D55" s="22">
        <v>1996500065</v>
      </c>
      <c r="E55" s="17" t="s">
        <v>29</v>
      </c>
      <c r="F55" s="17">
        <v>45456</v>
      </c>
      <c r="G55" s="17">
        <v>46006</v>
      </c>
      <c r="H55" s="28">
        <v>1</v>
      </c>
    </row>
    <row r="56" spans="1:8" ht="57" x14ac:dyDescent="0.3">
      <c r="A56" s="3">
        <f t="shared" si="0"/>
        <v>55</v>
      </c>
      <c r="B56" s="37" t="s">
        <v>170</v>
      </c>
      <c r="C56" s="31" t="s">
        <v>217</v>
      </c>
      <c r="D56" s="32">
        <v>4487480480</v>
      </c>
      <c r="E56" s="18" t="s">
        <v>29</v>
      </c>
      <c r="F56" s="18">
        <v>45433</v>
      </c>
      <c r="G56" s="18">
        <v>45899</v>
      </c>
      <c r="H56" s="27">
        <v>1</v>
      </c>
    </row>
    <row r="57" spans="1:8" ht="57" x14ac:dyDescent="0.3">
      <c r="A57" s="3">
        <f t="shared" si="0"/>
        <v>56</v>
      </c>
      <c r="B57" s="35" t="s">
        <v>171</v>
      </c>
      <c r="C57" s="21" t="s">
        <v>218</v>
      </c>
      <c r="D57" s="22">
        <v>1010809955</v>
      </c>
      <c r="E57" s="17" t="s">
        <v>29</v>
      </c>
      <c r="F57" s="17">
        <v>45449</v>
      </c>
      <c r="G57" s="17">
        <v>45899</v>
      </c>
      <c r="H57" s="28">
        <v>1</v>
      </c>
    </row>
    <row r="58" spans="1:8" ht="45.6" x14ac:dyDescent="0.3">
      <c r="A58" s="3">
        <f t="shared" si="0"/>
        <v>57</v>
      </c>
      <c r="B58" s="37" t="s">
        <v>172</v>
      </c>
      <c r="C58" s="31" t="s">
        <v>219</v>
      </c>
      <c r="D58" s="32">
        <v>1947574911</v>
      </c>
      <c r="E58" s="18" t="s">
        <v>11</v>
      </c>
      <c r="F58" s="18">
        <v>46179</v>
      </c>
      <c r="G58" s="18">
        <v>46234</v>
      </c>
      <c r="H58" s="27">
        <v>0.81200000000000006</v>
      </c>
    </row>
    <row r="59" spans="1:8" ht="45.6" x14ac:dyDescent="0.3">
      <c r="A59" s="3">
        <f t="shared" si="0"/>
        <v>58</v>
      </c>
      <c r="B59" s="35" t="s">
        <v>173</v>
      </c>
      <c r="C59" s="21" t="s">
        <v>220</v>
      </c>
      <c r="D59" s="22">
        <v>7161085183</v>
      </c>
      <c r="E59" s="17" t="s">
        <v>11</v>
      </c>
      <c r="F59" s="17">
        <v>45468</v>
      </c>
      <c r="G59" s="17">
        <v>46234</v>
      </c>
      <c r="H59" s="28">
        <v>0.95440000000000003</v>
      </c>
    </row>
    <row r="60" spans="1:8" ht="45.6" x14ac:dyDescent="0.3">
      <c r="A60" s="3">
        <f t="shared" si="0"/>
        <v>59</v>
      </c>
      <c r="B60" s="37" t="s">
        <v>174</v>
      </c>
      <c r="C60" s="31" t="s">
        <v>221</v>
      </c>
      <c r="D60" s="32">
        <v>911467505</v>
      </c>
      <c r="E60" s="18" t="s">
        <v>29</v>
      </c>
      <c r="F60" s="18">
        <v>45449</v>
      </c>
      <c r="G60" s="18">
        <v>45631</v>
      </c>
      <c r="H60" s="27">
        <v>1</v>
      </c>
    </row>
    <row r="61" spans="1:8" ht="45.6" x14ac:dyDescent="0.3">
      <c r="A61" s="3">
        <f t="shared" si="0"/>
        <v>60</v>
      </c>
      <c r="B61" s="35" t="s">
        <v>175</v>
      </c>
      <c r="C61" s="21" t="s">
        <v>222</v>
      </c>
      <c r="D61" s="22">
        <v>838169861</v>
      </c>
      <c r="E61" s="17" t="s">
        <v>11</v>
      </c>
      <c r="F61" s="17">
        <v>45449</v>
      </c>
      <c r="G61" s="17">
        <v>46234</v>
      </c>
      <c r="H61" s="28">
        <v>0.81200000000000006</v>
      </c>
    </row>
    <row r="62" spans="1:8" ht="45.6" x14ac:dyDescent="0.3">
      <c r="A62" s="3">
        <f t="shared" si="0"/>
        <v>61</v>
      </c>
      <c r="B62" s="37" t="s">
        <v>176</v>
      </c>
      <c r="C62" s="31" t="s">
        <v>223</v>
      </c>
      <c r="D62" s="32">
        <v>1233327900</v>
      </c>
      <c r="E62" s="18" t="s">
        <v>11</v>
      </c>
      <c r="F62" s="18">
        <v>45468</v>
      </c>
      <c r="G62" s="18">
        <v>46234</v>
      </c>
      <c r="H62" s="27">
        <v>0.86599999999999999</v>
      </c>
    </row>
    <row r="63" spans="1:8" ht="57" x14ac:dyDescent="0.3">
      <c r="A63" s="3">
        <f t="shared" si="0"/>
        <v>62</v>
      </c>
      <c r="B63" s="35" t="s">
        <v>177</v>
      </c>
      <c r="C63" s="21" t="s">
        <v>224</v>
      </c>
      <c r="D63" s="22">
        <v>358267680</v>
      </c>
      <c r="E63" s="17" t="s">
        <v>29</v>
      </c>
      <c r="F63" s="17">
        <v>45449</v>
      </c>
      <c r="G63" s="17">
        <v>45631</v>
      </c>
      <c r="H63" s="28">
        <v>1</v>
      </c>
    </row>
    <row r="64" spans="1:8" ht="57" x14ac:dyDescent="0.3">
      <c r="A64" s="3">
        <f t="shared" si="0"/>
        <v>63</v>
      </c>
      <c r="B64" s="37" t="s">
        <v>178</v>
      </c>
      <c r="C64" s="31" t="s">
        <v>225</v>
      </c>
      <c r="D64" s="32">
        <v>363763308569</v>
      </c>
      <c r="E64" s="30" t="s">
        <v>11</v>
      </c>
      <c r="F64" s="18">
        <v>45281</v>
      </c>
      <c r="G64" s="18">
        <v>46250</v>
      </c>
      <c r="H64" s="29">
        <v>0</v>
      </c>
    </row>
    <row r="65" spans="1:8" ht="68.400000000000006" x14ac:dyDescent="0.3">
      <c r="A65" s="3">
        <f t="shared" si="0"/>
        <v>64</v>
      </c>
      <c r="B65" s="35" t="s">
        <v>179</v>
      </c>
      <c r="C65" s="21" t="s">
        <v>226</v>
      </c>
      <c r="D65" s="22">
        <v>13256174264</v>
      </c>
      <c r="E65" s="45" t="s">
        <v>11</v>
      </c>
      <c r="F65" s="17">
        <v>45276</v>
      </c>
      <c r="G65" s="17">
        <v>46249</v>
      </c>
      <c r="H65" s="44">
        <v>0</v>
      </c>
    </row>
    <row r="66" spans="1:8" ht="79.2" x14ac:dyDescent="0.3">
      <c r="A66" s="3">
        <f t="shared" si="0"/>
        <v>65</v>
      </c>
      <c r="B66" s="23" t="s">
        <v>243</v>
      </c>
      <c r="C66" s="23" t="s">
        <v>244</v>
      </c>
      <c r="D66" s="39">
        <v>0</v>
      </c>
      <c r="E66" s="18" t="s">
        <v>11</v>
      </c>
      <c r="F66" s="18">
        <v>45198</v>
      </c>
      <c r="G66" s="18">
        <v>46397</v>
      </c>
      <c r="H66" s="29">
        <v>0</v>
      </c>
    </row>
  </sheetData>
  <protectedRanges>
    <protectedRange algorithmName="SHA-512" hashValue="Xx7uEhrDMtGVG8GC8vRVlOitVwah7s0ptjGsjhvKPUG7PUt/svoRacOGq84ixzMTMF0dj847rNBOpeh7WfpK9w==" saltValue="9KkRiLSHz269imAD1G9FTA==" spinCount="100000" sqref="H12:H13" name="Rango1"/>
  </protectedRanges>
  <autoFilter ref="A1:H66" xr:uid="{5EA6F64E-34E4-4F8E-86ED-743D799C1B81}"/>
  <dataValidations count="4">
    <dataValidation type="date" operator="greaterThanOrEqual" allowBlank="1" showInputMessage="1" showErrorMessage="1" sqref="F4:G9 F11:G66" xr:uid="{0CFD0516-6E09-42E1-B610-55657CB16005}">
      <formula1>1</formula1>
    </dataValidation>
    <dataValidation type="decimal" allowBlank="1" showInputMessage="1" showErrorMessage="1" sqref="H4 H7:H9 H11:H18 H21:H66" xr:uid="{62995869-D8FD-4E37-ADDB-BE4A7A3DF98E}">
      <formula1>0</formula1>
      <formula2>1</formula2>
    </dataValidation>
    <dataValidation type="decimal" operator="greaterThan" allowBlank="1" showInputMessage="1" showErrorMessage="1" sqref="D6:D7 D9 D11:D49 D57:D65 D51:D55" xr:uid="{F4B2738D-36AA-4E99-AFE9-26C935B7E795}">
      <formula1>0</formula1>
    </dataValidation>
    <dataValidation type="decimal" operator="greaterThanOrEqual" allowBlank="1" showInputMessage="1" showErrorMessage="1" sqref="D8 D56 D50" xr:uid="{3679C629-7295-4822-9DD6-4FA5BE70A6A0}">
      <formula1>0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C0907-DB70-4E54-BCE9-88D0EAA6A99F}">
  <dimension ref="A1:H46"/>
  <sheetViews>
    <sheetView topLeftCell="A45" zoomScale="150" zoomScaleNormal="150" workbookViewId="0">
      <selection activeCell="A47" sqref="A47:XFD125"/>
    </sheetView>
  </sheetViews>
  <sheetFormatPr baseColWidth="10" defaultColWidth="10.796875" defaultRowHeight="15.6" x14ac:dyDescent="0.3"/>
  <cols>
    <col min="1" max="1" width="7.19921875" style="2" customWidth="1"/>
    <col min="2" max="2" width="15.69921875" style="2" customWidth="1"/>
    <col min="3" max="3" width="45.69921875" style="2" customWidth="1"/>
    <col min="4" max="4" width="20.69921875" style="2" customWidth="1"/>
    <col min="5" max="8" width="15.69921875" style="2" customWidth="1"/>
    <col min="9" max="16384" width="10.796875" style="2"/>
  </cols>
  <sheetData>
    <row r="1" spans="1:8" s="1" customFormat="1" ht="31.8" thickBot="1" x14ac:dyDescent="0.35">
      <c r="A1" s="5" t="s">
        <v>0</v>
      </c>
      <c r="B1" s="6" t="s">
        <v>3</v>
      </c>
      <c r="C1" s="6" t="s">
        <v>1</v>
      </c>
      <c r="D1" s="6" t="s">
        <v>7</v>
      </c>
      <c r="E1" s="6" t="s">
        <v>2</v>
      </c>
      <c r="F1" s="6" t="s">
        <v>4</v>
      </c>
      <c r="G1" s="6" t="s">
        <v>5</v>
      </c>
      <c r="H1" s="7" t="s">
        <v>6</v>
      </c>
    </row>
    <row r="2" spans="1:8" ht="66" x14ac:dyDescent="0.3">
      <c r="A2" s="4">
        <v>1</v>
      </c>
      <c r="B2" s="16" t="s">
        <v>13</v>
      </c>
      <c r="C2" s="8" t="s">
        <v>17</v>
      </c>
      <c r="D2" s="9">
        <v>55506000454</v>
      </c>
      <c r="E2" s="47" t="s">
        <v>18</v>
      </c>
      <c r="F2" s="10">
        <v>45702</v>
      </c>
      <c r="G2" s="10">
        <v>46419</v>
      </c>
      <c r="H2" s="48">
        <v>0</v>
      </c>
    </row>
    <row r="3" spans="1:8" ht="34.200000000000003" x14ac:dyDescent="0.3">
      <c r="A3" s="3">
        <f>+A2+1</f>
        <v>2</v>
      </c>
      <c r="B3" s="11" t="s">
        <v>38</v>
      </c>
      <c r="C3" s="31" t="s">
        <v>39</v>
      </c>
      <c r="D3" s="32">
        <v>3007200000</v>
      </c>
      <c r="E3" s="30" t="s">
        <v>29</v>
      </c>
      <c r="F3" s="18">
        <v>45455</v>
      </c>
      <c r="G3" s="18">
        <v>45641</v>
      </c>
      <c r="H3" s="49">
        <v>0.3</v>
      </c>
    </row>
    <row r="4" spans="1:8" ht="45.6" x14ac:dyDescent="0.3">
      <c r="A4" s="3">
        <f t="shared" ref="A4:A46" si="0">+A3+1</f>
        <v>3</v>
      </c>
      <c r="B4" s="23" t="s">
        <v>48</v>
      </c>
      <c r="C4" s="21" t="s">
        <v>51</v>
      </c>
      <c r="D4" s="22">
        <v>34691922090</v>
      </c>
      <c r="E4" s="17" t="s">
        <v>11</v>
      </c>
      <c r="F4" s="17">
        <v>45797</v>
      </c>
      <c r="G4" s="17">
        <v>46234</v>
      </c>
      <c r="H4" s="28">
        <v>0.30370000000000003</v>
      </c>
    </row>
    <row r="5" spans="1:8" ht="57" x14ac:dyDescent="0.3">
      <c r="A5" s="3">
        <f t="shared" si="0"/>
        <v>4</v>
      </c>
      <c r="B5" s="23" t="s">
        <v>49</v>
      </c>
      <c r="C5" s="31" t="s">
        <v>52</v>
      </c>
      <c r="D5" s="32">
        <v>9015664972</v>
      </c>
      <c r="E5" s="18" t="s">
        <v>11</v>
      </c>
      <c r="F5" s="18">
        <v>45996</v>
      </c>
      <c r="G5" s="18">
        <v>46234</v>
      </c>
      <c r="H5" s="27">
        <v>0.72470000000000001</v>
      </c>
    </row>
    <row r="6" spans="1:8" ht="57" x14ac:dyDescent="0.3">
      <c r="A6" s="3">
        <f t="shared" si="0"/>
        <v>5</v>
      </c>
      <c r="B6" s="23" t="s">
        <v>50</v>
      </c>
      <c r="C6" s="21" t="s">
        <v>53</v>
      </c>
      <c r="D6" s="22">
        <v>3357177578</v>
      </c>
      <c r="E6" s="17" t="s">
        <v>11</v>
      </c>
      <c r="F6" s="17">
        <v>45777</v>
      </c>
      <c r="G6" s="17">
        <v>46234</v>
      </c>
      <c r="H6" s="28">
        <v>0.8</v>
      </c>
    </row>
    <row r="7" spans="1:8" ht="57" x14ac:dyDescent="0.3">
      <c r="A7" s="3">
        <f t="shared" si="0"/>
        <v>6</v>
      </c>
      <c r="B7" s="23" t="s">
        <v>54</v>
      </c>
      <c r="C7" s="31" t="s">
        <v>57</v>
      </c>
      <c r="D7" s="32">
        <v>1551718077</v>
      </c>
      <c r="E7" s="18" t="s">
        <v>11</v>
      </c>
      <c r="F7" s="18">
        <v>45996</v>
      </c>
      <c r="G7" s="18">
        <v>46234</v>
      </c>
      <c r="H7" s="27">
        <v>0.72470000000000001</v>
      </c>
    </row>
    <row r="8" spans="1:8" ht="57" x14ac:dyDescent="0.3">
      <c r="A8" s="3">
        <f t="shared" si="0"/>
        <v>7</v>
      </c>
      <c r="B8" s="23" t="s">
        <v>55</v>
      </c>
      <c r="C8" s="21" t="s">
        <v>58</v>
      </c>
      <c r="D8" s="22">
        <v>3135632662</v>
      </c>
      <c r="E8" s="17" t="s">
        <v>11</v>
      </c>
      <c r="F8" s="17">
        <v>45797</v>
      </c>
      <c r="G8" s="17">
        <v>46234</v>
      </c>
      <c r="H8" s="28">
        <v>0.30370000000000003</v>
      </c>
    </row>
    <row r="9" spans="1:8" ht="57" x14ac:dyDescent="0.3">
      <c r="A9" s="3">
        <f t="shared" si="0"/>
        <v>8</v>
      </c>
      <c r="B9" s="23" t="s">
        <v>56</v>
      </c>
      <c r="C9" s="31" t="s">
        <v>59</v>
      </c>
      <c r="D9" s="32">
        <v>1431060918</v>
      </c>
      <c r="E9" s="18" t="s">
        <v>11</v>
      </c>
      <c r="F9" s="18">
        <v>45777</v>
      </c>
      <c r="G9" s="18">
        <v>46234</v>
      </c>
      <c r="H9" s="27">
        <v>0.8</v>
      </c>
    </row>
    <row r="10" spans="1:8" ht="57" x14ac:dyDescent="0.3">
      <c r="A10" s="3">
        <f t="shared" si="0"/>
        <v>9</v>
      </c>
      <c r="B10" s="23" t="s">
        <v>62</v>
      </c>
      <c r="C10" s="31" t="s">
        <v>65</v>
      </c>
      <c r="D10" s="32">
        <v>1285206377</v>
      </c>
      <c r="E10" s="30" t="s">
        <v>29</v>
      </c>
      <c r="F10" s="18">
        <v>45695</v>
      </c>
      <c r="G10" s="18">
        <v>46134</v>
      </c>
      <c r="H10" s="29">
        <v>0.95599999999999996</v>
      </c>
    </row>
    <row r="11" spans="1:8" ht="45.6" x14ac:dyDescent="0.3">
      <c r="A11" s="3">
        <f t="shared" si="0"/>
        <v>10</v>
      </c>
      <c r="B11" s="23" t="s">
        <v>63</v>
      </c>
      <c r="C11" s="21" t="s">
        <v>66</v>
      </c>
      <c r="D11" s="22">
        <v>29725699963</v>
      </c>
      <c r="E11" s="17" t="s">
        <v>11</v>
      </c>
      <c r="F11" s="17">
        <v>45678</v>
      </c>
      <c r="G11" s="17">
        <v>46234</v>
      </c>
      <c r="H11" s="28">
        <v>0.79300000000000004</v>
      </c>
    </row>
    <row r="12" spans="1:8" ht="45.6" x14ac:dyDescent="0.3">
      <c r="A12" s="3">
        <f t="shared" si="0"/>
        <v>11</v>
      </c>
      <c r="B12" s="23" t="s">
        <v>64</v>
      </c>
      <c r="C12" s="31" t="s">
        <v>67</v>
      </c>
      <c r="D12" s="32">
        <v>15519614615</v>
      </c>
      <c r="E12" s="18" t="s">
        <v>11</v>
      </c>
      <c r="F12" s="18">
        <v>45685</v>
      </c>
      <c r="G12" s="18">
        <v>46234</v>
      </c>
      <c r="H12" s="27">
        <v>0.84699999999999998</v>
      </c>
    </row>
    <row r="13" spans="1:8" ht="45.6" x14ac:dyDescent="0.3">
      <c r="A13" s="3">
        <f t="shared" si="0"/>
        <v>12</v>
      </c>
      <c r="B13" s="33" t="s">
        <v>68</v>
      </c>
      <c r="C13" s="21" t="s">
        <v>102</v>
      </c>
      <c r="D13" s="22">
        <v>98337922507.460007</v>
      </c>
      <c r="E13" s="17" t="s">
        <v>11</v>
      </c>
      <c r="F13" s="17">
        <v>45705</v>
      </c>
      <c r="G13" s="17">
        <v>46234</v>
      </c>
      <c r="H13" s="28">
        <v>0.20699999999999999</v>
      </c>
    </row>
    <row r="14" spans="1:8" ht="45.6" x14ac:dyDescent="0.3">
      <c r="A14" s="3">
        <f t="shared" si="0"/>
        <v>13</v>
      </c>
      <c r="B14" s="34" t="s">
        <v>69</v>
      </c>
      <c r="C14" s="31" t="s">
        <v>103</v>
      </c>
      <c r="D14" s="32">
        <v>1964666200</v>
      </c>
      <c r="E14" s="18" t="s">
        <v>11</v>
      </c>
      <c r="F14" s="18">
        <v>45685</v>
      </c>
      <c r="G14" s="18">
        <v>46234</v>
      </c>
      <c r="H14" s="27">
        <v>0.84699999999999998</v>
      </c>
    </row>
    <row r="15" spans="1:8" ht="45.6" x14ac:dyDescent="0.3">
      <c r="A15" s="3">
        <f t="shared" si="0"/>
        <v>14</v>
      </c>
      <c r="B15" s="33" t="s">
        <v>70</v>
      </c>
      <c r="C15" s="21" t="s">
        <v>104</v>
      </c>
      <c r="D15" s="22">
        <v>9438522918</v>
      </c>
      <c r="E15" s="17" t="s">
        <v>18</v>
      </c>
      <c r="F15" s="17">
        <v>45933</v>
      </c>
      <c r="G15" s="17">
        <v>46171</v>
      </c>
      <c r="H15" s="28">
        <v>0.68259999999999998</v>
      </c>
    </row>
    <row r="16" spans="1:8" ht="57" x14ac:dyDescent="0.3">
      <c r="A16" s="3">
        <f t="shared" si="0"/>
        <v>15</v>
      </c>
      <c r="B16" s="34" t="s">
        <v>71</v>
      </c>
      <c r="C16" s="31" t="s">
        <v>105</v>
      </c>
      <c r="D16" s="32">
        <v>331795782</v>
      </c>
      <c r="E16" s="30" t="s">
        <v>29</v>
      </c>
      <c r="F16" s="18">
        <v>45695</v>
      </c>
      <c r="G16" s="18">
        <v>46134</v>
      </c>
      <c r="H16" s="29">
        <v>0.95599999999999996</v>
      </c>
    </row>
    <row r="17" spans="1:8" ht="45.6" x14ac:dyDescent="0.3">
      <c r="A17" s="3">
        <f t="shared" si="0"/>
        <v>16</v>
      </c>
      <c r="B17" s="33" t="s">
        <v>72</v>
      </c>
      <c r="C17" s="21" t="s">
        <v>106</v>
      </c>
      <c r="D17" s="22">
        <v>3811570000</v>
      </c>
      <c r="E17" s="17" t="s">
        <v>11</v>
      </c>
      <c r="F17" s="17">
        <v>45682</v>
      </c>
      <c r="G17" s="17">
        <v>46234</v>
      </c>
      <c r="H17" s="28">
        <v>0.79300000000000004</v>
      </c>
    </row>
    <row r="18" spans="1:8" ht="57" x14ac:dyDescent="0.3">
      <c r="A18" s="3">
        <f t="shared" si="0"/>
        <v>17</v>
      </c>
      <c r="B18" s="34" t="s">
        <v>73</v>
      </c>
      <c r="C18" s="31" t="s">
        <v>107</v>
      </c>
      <c r="D18" s="32">
        <v>5095580000</v>
      </c>
      <c r="E18" s="18" t="s">
        <v>11</v>
      </c>
      <c r="F18" s="18">
        <v>45705</v>
      </c>
      <c r="G18" s="18">
        <v>46234</v>
      </c>
      <c r="H18" s="27">
        <v>0.20699999999999999</v>
      </c>
    </row>
    <row r="19" spans="1:8" ht="57" x14ac:dyDescent="0.3">
      <c r="A19" s="3">
        <f t="shared" si="0"/>
        <v>18</v>
      </c>
      <c r="B19" s="33" t="s">
        <v>74</v>
      </c>
      <c r="C19" s="21" t="s">
        <v>108</v>
      </c>
      <c r="D19" s="22">
        <v>48482875463</v>
      </c>
      <c r="E19" s="17" t="s">
        <v>11</v>
      </c>
      <c r="F19" s="17">
        <v>45716</v>
      </c>
      <c r="G19" s="17">
        <v>46234</v>
      </c>
      <c r="H19" s="28">
        <v>0.47189999999999999</v>
      </c>
    </row>
    <row r="20" spans="1:8" ht="68.400000000000006" x14ac:dyDescent="0.3">
      <c r="A20" s="3">
        <f t="shared" si="0"/>
        <v>19</v>
      </c>
      <c r="B20" s="34" t="s">
        <v>75</v>
      </c>
      <c r="C20" s="31" t="s">
        <v>109</v>
      </c>
      <c r="D20" s="32">
        <v>3661055087</v>
      </c>
      <c r="E20" s="18" t="s">
        <v>11</v>
      </c>
      <c r="F20" s="18">
        <v>45716</v>
      </c>
      <c r="G20" s="18">
        <v>46234</v>
      </c>
      <c r="H20" s="27">
        <v>0.70120000000000005</v>
      </c>
    </row>
    <row r="21" spans="1:8" ht="57" x14ac:dyDescent="0.3">
      <c r="A21" s="3">
        <f t="shared" si="0"/>
        <v>20</v>
      </c>
      <c r="B21" s="33" t="s">
        <v>76</v>
      </c>
      <c r="C21" s="21" t="s">
        <v>110</v>
      </c>
      <c r="D21" s="22">
        <v>1298856408</v>
      </c>
      <c r="E21" s="17" t="s">
        <v>29</v>
      </c>
      <c r="F21" s="17">
        <v>45783</v>
      </c>
      <c r="G21" s="17">
        <v>46040</v>
      </c>
      <c r="H21" s="28">
        <v>1</v>
      </c>
    </row>
    <row r="22" spans="1:8" ht="57" x14ac:dyDescent="0.3">
      <c r="A22" s="3">
        <f t="shared" si="0"/>
        <v>21</v>
      </c>
      <c r="B22" s="34" t="s">
        <v>77</v>
      </c>
      <c r="C22" s="31" t="s">
        <v>111</v>
      </c>
      <c r="D22" s="32">
        <v>319683453</v>
      </c>
      <c r="E22" s="30" t="s">
        <v>29</v>
      </c>
      <c r="F22" s="18">
        <v>45782</v>
      </c>
      <c r="G22" s="18">
        <v>46028</v>
      </c>
      <c r="H22" s="29">
        <v>0</v>
      </c>
    </row>
    <row r="23" spans="1:8" ht="57" x14ac:dyDescent="0.3">
      <c r="A23" s="3">
        <f t="shared" si="0"/>
        <v>22</v>
      </c>
      <c r="B23" s="33" t="s">
        <v>78</v>
      </c>
      <c r="C23" s="21" t="s">
        <v>112</v>
      </c>
      <c r="D23" s="22">
        <v>135665204026</v>
      </c>
      <c r="E23" s="17" t="s">
        <v>11</v>
      </c>
      <c r="F23" s="17">
        <v>45712</v>
      </c>
      <c r="G23" s="17">
        <v>46283</v>
      </c>
      <c r="H23" s="28">
        <v>0.34360000000000002</v>
      </c>
    </row>
    <row r="24" spans="1:8" ht="45.6" x14ac:dyDescent="0.3">
      <c r="A24" s="3">
        <f t="shared" si="0"/>
        <v>23</v>
      </c>
      <c r="B24" s="34" t="s">
        <v>79</v>
      </c>
      <c r="C24" s="31" t="s">
        <v>113</v>
      </c>
      <c r="D24" s="32">
        <v>6904886196</v>
      </c>
      <c r="E24" s="18" t="s">
        <v>11</v>
      </c>
      <c r="F24" s="18">
        <v>45707</v>
      </c>
      <c r="G24" s="18">
        <v>46234</v>
      </c>
      <c r="H24" s="27">
        <v>0.69799999999999995</v>
      </c>
    </row>
    <row r="25" spans="1:8" ht="45.6" x14ac:dyDescent="0.3">
      <c r="A25" s="3">
        <f t="shared" si="0"/>
        <v>24</v>
      </c>
      <c r="B25" s="33" t="s">
        <v>80</v>
      </c>
      <c r="C25" s="21" t="s">
        <v>114</v>
      </c>
      <c r="D25" s="22">
        <v>1209846249</v>
      </c>
      <c r="E25" s="17" t="s">
        <v>11</v>
      </c>
      <c r="F25" s="17">
        <v>45707</v>
      </c>
      <c r="G25" s="17">
        <v>46234</v>
      </c>
      <c r="H25" s="28">
        <v>0.69799999999999995</v>
      </c>
    </row>
    <row r="26" spans="1:8" ht="57" x14ac:dyDescent="0.3">
      <c r="A26" s="3">
        <f t="shared" si="0"/>
        <v>25</v>
      </c>
      <c r="B26" s="34" t="s">
        <v>81</v>
      </c>
      <c r="C26" s="31" t="s">
        <v>115</v>
      </c>
      <c r="D26" s="32">
        <v>5127298260</v>
      </c>
      <c r="E26" s="18" t="s">
        <v>11</v>
      </c>
      <c r="F26" s="18">
        <v>45714</v>
      </c>
      <c r="G26" s="18">
        <v>46283</v>
      </c>
      <c r="H26" s="27">
        <v>0.34360000000000002</v>
      </c>
    </row>
    <row r="27" spans="1:8" ht="45.6" x14ac:dyDescent="0.3">
      <c r="A27" s="3">
        <f t="shared" si="0"/>
        <v>26</v>
      </c>
      <c r="B27" s="33" t="s">
        <v>82</v>
      </c>
      <c r="C27" s="21" t="s">
        <v>116</v>
      </c>
      <c r="D27" s="22">
        <v>2896025016</v>
      </c>
      <c r="E27" s="17" t="s">
        <v>11</v>
      </c>
      <c r="F27" s="17">
        <v>45993</v>
      </c>
      <c r="G27" s="17">
        <v>46234</v>
      </c>
      <c r="H27" s="28">
        <v>0.82630000000000003</v>
      </c>
    </row>
    <row r="28" spans="1:8" ht="34.200000000000003" x14ac:dyDescent="0.3">
      <c r="A28" s="3">
        <f t="shared" si="0"/>
        <v>27</v>
      </c>
      <c r="B28" s="34" t="s">
        <v>83</v>
      </c>
      <c r="C28" s="31" t="s">
        <v>117</v>
      </c>
      <c r="D28" s="32">
        <v>3822000000</v>
      </c>
      <c r="E28" s="18" t="s">
        <v>11</v>
      </c>
      <c r="F28" s="18">
        <v>45993</v>
      </c>
      <c r="G28" s="18">
        <v>46234</v>
      </c>
      <c r="H28" s="27">
        <v>0.4713</v>
      </c>
    </row>
    <row r="29" spans="1:8" ht="57" x14ac:dyDescent="0.3">
      <c r="A29" s="3">
        <f t="shared" si="0"/>
        <v>28</v>
      </c>
      <c r="B29" s="33" t="s">
        <v>84</v>
      </c>
      <c r="C29" s="21" t="s">
        <v>118</v>
      </c>
      <c r="D29" s="22">
        <v>1685576900</v>
      </c>
      <c r="E29" s="17" t="s">
        <v>11</v>
      </c>
      <c r="F29" s="17">
        <v>45993</v>
      </c>
      <c r="G29" s="17">
        <v>46234</v>
      </c>
      <c r="H29" s="28">
        <v>0.40060000000000001</v>
      </c>
    </row>
    <row r="30" spans="1:8" ht="45.6" x14ac:dyDescent="0.3">
      <c r="A30" s="3">
        <f t="shared" si="0"/>
        <v>29</v>
      </c>
      <c r="B30" s="34" t="s">
        <v>85</v>
      </c>
      <c r="C30" s="31" t="s">
        <v>119</v>
      </c>
      <c r="D30" s="32">
        <v>1878055953</v>
      </c>
      <c r="E30" s="18" t="s">
        <v>29</v>
      </c>
      <c r="F30" s="18">
        <v>45677</v>
      </c>
      <c r="G30" s="18">
        <v>46010</v>
      </c>
      <c r="H30" s="27">
        <v>1</v>
      </c>
    </row>
    <row r="31" spans="1:8" ht="57" x14ac:dyDescent="0.3">
      <c r="A31" s="3">
        <f t="shared" si="0"/>
        <v>30</v>
      </c>
      <c r="B31" s="33" t="s">
        <v>86</v>
      </c>
      <c r="C31" s="21" t="s">
        <v>120</v>
      </c>
      <c r="D31" s="22">
        <v>319537906</v>
      </c>
      <c r="E31" s="17" t="s">
        <v>29</v>
      </c>
      <c r="F31" s="17">
        <v>45677</v>
      </c>
      <c r="G31" s="17">
        <v>46010</v>
      </c>
      <c r="H31" s="28">
        <v>1</v>
      </c>
    </row>
    <row r="32" spans="1:8" ht="45.6" x14ac:dyDescent="0.3">
      <c r="A32" s="3">
        <f t="shared" si="0"/>
        <v>31</v>
      </c>
      <c r="B32" s="34" t="s">
        <v>87</v>
      </c>
      <c r="C32" s="31" t="s">
        <v>121</v>
      </c>
      <c r="D32" s="32">
        <v>5326882680</v>
      </c>
      <c r="E32" s="18" t="s">
        <v>11</v>
      </c>
      <c r="F32" s="18">
        <v>45841</v>
      </c>
      <c r="G32" s="18">
        <v>46203</v>
      </c>
      <c r="H32" s="27">
        <v>0.71089999999999998</v>
      </c>
    </row>
    <row r="33" spans="1:8" ht="45.6" x14ac:dyDescent="0.3">
      <c r="A33" s="3">
        <f t="shared" si="0"/>
        <v>32</v>
      </c>
      <c r="B33" s="33" t="s">
        <v>88</v>
      </c>
      <c r="C33" s="21" t="s">
        <v>122</v>
      </c>
      <c r="D33" s="22">
        <v>10786694228</v>
      </c>
      <c r="E33" s="17" t="s">
        <v>11</v>
      </c>
      <c r="F33" s="17">
        <v>46074</v>
      </c>
      <c r="G33" s="17">
        <v>46203</v>
      </c>
      <c r="H33" s="28">
        <v>0.77529999999999999</v>
      </c>
    </row>
    <row r="34" spans="1:8" ht="45.6" x14ac:dyDescent="0.3">
      <c r="A34" s="3">
        <f t="shared" si="0"/>
        <v>33</v>
      </c>
      <c r="B34" s="34" t="s">
        <v>89</v>
      </c>
      <c r="C34" s="31" t="s">
        <v>123</v>
      </c>
      <c r="D34" s="32">
        <v>1823064269</v>
      </c>
      <c r="E34" s="18" t="s">
        <v>11</v>
      </c>
      <c r="F34" s="18">
        <v>46074</v>
      </c>
      <c r="G34" s="18">
        <v>46203</v>
      </c>
      <c r="H34" s="27">
        <v>0.78029999999999999</v>
      </c>
    </row>
    <row r="35" spans="1:8" ht="57" x14ac:dyDescent="0.3">
      <c r="A35" s="3">
        <f t="shared" si="0"/>
        <v>34</v>
      </c>
      <c r="B35" s="33" t="s">
        <v>90</v>
      </c>
      <c r="C35" s="21" t="s">
        <v>124</v>
      </c>
      <c r="D35" s="22">
        <v>1500000000</v>
      </c>
      <c r="E35" s="17" t="s">
        <v>29</v>
      </c>
      <c r="F35" s="17">
        <v>45374</v>
      </c>
      <c r="G35" s="17">
        <v>45945</v>
      </c>
      <c r="H35" s="28">
        <v>1</v>
      </c>
    </row>
    <row r="36" spans="1:8" ht="34.200000000000003" x14ac:dyDescent="0.3">
      <c r="A36" s="3">
        <f t="shared" si="0"/>
        <v>35</v>
      </c>
      <c r="B36" s="34" t="s">
        <v>91</v>
      </c>
      <c r="C36" s="31" t="s">
        <v>125</v>
      </c>
      <c r="D36" s="32">
        <v>103380691278</v>
      </c>
      <c r="E36" s="18" t="s">
        <v>11</v>
      </c>
      <c r="F36" s="18">
        <v>45993</v>
      </c>
      <c r="G36" s="18">
        <v>46240</v>
      </c>
      <c r="H36" s="27">
        <v>0.04</v>
      </c>
    </row>
    <row r="37" spans="1:8" ht="34.200000000000003" x14ac:dyDescent="0.3">
      <c r="A37" s="3">
        <f t="shared" si="0"/>
        <v>36</v>
      </c>
      <c r="B37" s="33" t="s">
        <v>92</v>
      </c>
      <c r="C37" s="21" t="s">
        <v>126</v>
      </c>
      <c r="D37" s="22">
        <v>5154032800</v>
      </c>
      <c r="E37" s="17" t="s">
        <v>11</v>
      </c>
      <c r="F37" s="17">
        <v>45993</v>
      </c>
      <c r="G37" s="17">
        <v>46240</v>
      </c>
      <c r="H37" s="28">
        <v>0.29170000000000001</v>
      </c>
    </row>
    <row r="38" spans="1:8" ht="57" x14ac:dyDescent="0.3">
      <c r="A38" s="3">
        <f t="shared" si="0"/>
        <v>37</v>
      </c>
      <c r="B38" s="34" t="s">
        <v>93</v>
      </c>
      <c r="C38" s="31" t="s">
        <v>127</v>
      </c>
      <c r="D38" s="32">
        <v>1277128204</v>
      </c>
      <c r="E38" s="18" t="s">
        <v>29</v>
      </c>
      <c r="F38" s="18">
        <v>45506</v>
      </c>
      <c r="G38" s="18">
        <v>45627</v>
      </c>
      <c r="H38" s="27">
        <v>1</v>
      </c>
    </row>
    <row r="39" spans="1:8" ht="57" x14ac:dyDescent="0.3">
      <c r="A39" s="3">
        <f t="shared" si="0"/>
        <v>38</v>
      </c>
      <c r="B39" s="33" t="s">
        <v>94</v>
      </c>
      <c r="C39" s="21" t="s">
        <v>128</v>
      </c>
      <c r="D39" s="22">
        <v>8637492312</v>
      </c>
      <c r="E39" s="17" t="s">
        <v>11</v>
      </c>
      <c r="F39" s="17">
        <v>45680</v>
      </c>
      <c r="G39" s="17">
        <v>46234</v>
      </c>
      <c r="H39" s="28">
        <v>0.76829999999999998</v>
      </c>
    </row>
    <row r="40" spans="1:8" ht="57" x14ac:dyDescent="0.3">
      <c r="A40" s="3">
        <f t="shared" si="0"/>
        <v>39</v>
      </c>
      <c r="B40" s="34" t="s">
        <v>95</v>
      </c>
      <c r="C40" s="31" t="s">
        <v>128</v>
      </c>
      <c r="D40" s="32">
        <v>8637492312</v>
      </c>
      <c r="E40" s="18" t="s">
        <v>11</v>
      </c>
      <c r="F40" s="18">
        <v>45680</v>
      </c>
      <c r="G40" s="18">
        <v>46234</v>
      </c>
      <c r="H40" s="27">
        <v>0.76829999999999998</v>
      </c>
    </row>
    <row r="41" spans="1:8" ht="57" x14ac:dyDescent="0.3">
      <c r="A41" s="3">
        <f t="shared" si="0"/>
        <v>40</v>
      </c>
      <c r="B41" s="33" t="s">
        <v>96</v>
      </c>
      <c r="C41" s="21" t="s">
        <v>129</v>
      </c>
      <c r="D41" s="22">
        <v>6788000000</v>
      </c>
      <c r="E41" s="17" t="s">
        <v>11</v>
      </c>
      <c r="F41" s="17">
        <v>45680</v>
      </c>
      <c r="G41" s="17">
        <v>46234</v>
      </c>
      <c r="H41" s="28">
        <v>0.65129999999999999</v>
      </c>
    </row>
    <row r="42" spans="1:8" ht="57" x14ac:dyDescent="0.3">
      <c r="A42" s="3">
        <f t="shared" si="0"/>
        <v>41</v>
      </c>
      <c r="B42" s="34" t="s">
        <v>97</v>
      </c>
      <c r="C42" s="31" t="s">
        <v>129</v>
      </c>
      <c r="D42" s="32">
        <v>6788000000</v>
      </c>
      <c r="E42" s="18" t="s">
        <v>11</v>
      </c>
      <c r="F42" s="18">
        <v>45680</v>
      </c>
      <c r="G42" s="18">
        <v>46234</v>
      </c>
      <c r="H42" s="27">
        <v>0.65129999999999999</v>
      </c>
    </row>
    <row r="43" spans="1:8" ht="57" x14ac:dyDescent="0.3">
      <c r="A43" s="3">
        <f t="shared" si="0"/>
        <v>42</v>
      </c>
      <c r="B43" s="33" t="s">
        <v>98</v>
      </c>
      <c r="C43" s="21" t="s">
        <v>129</v>
      </c>
      <c r="D43" s="22">
        <v>6788000000</v>
      </c>
      <c r="E43" s="17" t="s">
        <v>11</v>
      </c>
      <c r="F43" s="17">
        <v>45680</v>
      </c>
      <c r="G43" s="17">
        <v>46234</v>
      </c>
      <c r="H43" s="28">
        <v>0.65129999999999999</v>
      </c>
    </row>
    <row r="44" spans="1:8" ht="45.6" x14ac:dyDescent="0.3">
      <c r="A44" s="3">
        <f t="shared" si="0"/>
        <v>43</v>
      </c>
      <c r="B44" s="34" t="s">
        <v>99</v>
      </c>
      <c r="C44" s="31" t="s">
        <v>130</v>
      </c>
      <c r="D44" s="32">
        <v>3710110564</v>
      </c>
      <c r="E44" s="30" t="s">
        <v>11</v>
      </c>
      <c r="F44" s="18">
        <v>45680</v>
      </c>
      <c r="G44" s="18">
        <v>46234</v>
      </c>
      <c r="H44" s="29">
        <v>0</v>
      </c>
    </row>
    <row r="45" spans="1:8" ht="45.6" x14ac:dyDescent="0.3">
      <c r="A45" s="3">
        <f t="shared" si="0"/>
        <v>44</v>
      </c>
      <c r="B45" s="33" t="s">
        <v>100</v>
      </c>
      <c r="C45" s="21" t="s">
        <v>131</v>
      </c>
      <c r="D45" s="22">
        <v>8494210198</v>
      </c>
      <c r="E45" s="17" t="s">
        <v>11</v>
      </c>
      <c r="F45" s="17">
        <v>45727</v>
      </c>
      <c r="G45" s="17">
        <v>46234</v>
      </c>
      <c r="H45" s="28">
        <v>0.79430000000000001</v>
      </c>
    </row>
    <row r="46" spans="1:8" ht="45.6" x14ac:dyDescent="0.3">
      <c r="A46" s="3">
        <f t="shared" si="0"/>
        <v>45</v>
      </c>
      <c r="B46" s="34" t="s">
        <v>101</v>
      </c>
      <c r="C46" s="31" t="s">
        <v>132</v>
      </c>
      <c r="D46" s="32">
        <v>1810753100</v>
      </c>
      <c r="E46" s="30" t="s">
        <v>11</v>
      </c>
      <c r="F46" s="18">
        <v>45722</v>
      </c>
      <c r="G46" s="18">
        <v>46234</v>
      </c>
      <c r="H46" s="29">
        <v>0</v>
      </c>
    </row>
  </sheetData>
  <protectedRanges>
    <protectedRange algorithmName="SHA-512" hashValue="Xx7uEhrDMtGVG8GC8vRVlOitVwah7s0ptjGsjhvKPUG7PUt/svoRacOGq84ixzMTMF0dj847rNBOpeh7WfpK9w==" saltValue="9KkRiLSHz269imAD1G9FTA==" spinCount="100000" sqref="H12" name="Rango1"/>
    <protectedRange algorithmName="SHA-512" hashValue="Xx7uEhrDMtGVG8GC8vRVlOitVwah7s0ptjGsjhvKPUG7PUt/svoRacOGq84ixzMTMF0dj847rNBOpeh7WfpK9w==" saltValue="9KkRiLSHz269imAD1G9FTA==" spinCount="100000" sqref="H14" name="Rango1_1"/>
    <protectedRange algorithmName="SHA-512" hashValue="Xx7uEhrDMtGVG8GC8vRVlOitVwah7s0ptjGsjhvKPUG7PUt/svoRacOGq84ixzMTMF0dj847rNBOpeh7WfpK9w==" saltValue="9KkRiLSHz269imAD1G9FTA==" spinCount="100000" sqref="H30" name="Rango1_2"/>
  </protectedRanges>
  <autoFilter ref="A1:H46" xr:uid="{685C0907-DB70-4E54-BCE9-88D0EAA6A99F}"/>
  <dataValidations count="3">
    <dataValidation type="decimal" operator="greaterThan" allowBlank="1" showInputMessage="1" showErrorMessage="1" sqref="D3:D46" xr:uid="{0F7CA448-8CAF-479F-BCE1-1B268D2DF59F}">
      <formula1>0</formula1>
    </dataValidation>
    <dataValidation type="date" operator="greaterThanOrEqual" allowBlank="1" showInputMessage="1" showErrorMessage="1" sqref="F3:G46" xr:uid="{0B7D002B-FD57-448B-9B6B-294D29A0DC18}">
      <formula1>1</formula1>
    </dataValidation>
    <dataValidation type="decimal" allowBlank="1" showInputMessage="1" showErrorMessage="1" sqref="H4:H38" xr:uid="{3EFC9763-8F63-4AC3-BF9E-60D4E04FBD75}">
      <formula1>0</formula1>
      <formula2>1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BC462-9F28-4FF9-8CB1-9883C438F0EB}">
  <dimension ref="A1:H8"/>
  <sheetViews>
    <sheetView topLeftCell="A7" zoomScale="150" zoomScaleNormal="150" workbookViewId="0">
      <selection activeCell="A9" sqref="A9:XFD125"/>
    </sheetView>
  </sheetViews>
  <sheetFormatPr baseColWidth="10" defaultColWidth="10.796875" defaultRowHeight="15.6" x14ac:dyDescent="0.3"/>
  <cols>
    <col min="1" max="1" width="7.19921875" style="2" customWidth="1"/>
    <col min="2" max="2" width="15.69921875" style="2" customWidth="1"/>
    <col min="3" max="3" width="45.69921875" style="2" customWidth="1"/>
    <col min="4" max="4" width="20.69921875" style="2" customWidth="1"/>
    <col min="5" max="8" width="15.69921875" style="2" customWidth="1"/>
    <col min="9" max="16384" width="10.796875" style="2"/>
  </cols>
  <sheetData>
    <row r="1" spans="1:8" s="1" customFormat="1" ht="31.8" thickBot="1" x14ac:dyDescent="0.35">
      <c r="A1" s="5" t="s">
        <v>0</v>
      </c>
      <c r="B1" s="19" t="s">
        <v>3</v>
      </c>
      <c r="C1" s="19" t="s">
        <v>1</v>
      </c>
      <c r="D1" s="19" t="s">
        <v>7</v>
      </c>
      <c r="E1" s="19" t="s">
        <v>2</v>
      </c>
      <c r="F1" s="19" t="s">
        <v>4</v>
      </c>
      <c r="G1" s="19" t="s">
        <v>5</v>
      </c>
      <c r="H1" s="20" t="s">
        <v>6</v>
      </c>
    </row>
    <row r="2" spans="1:8" ht="22.8" x14ac:dyDescent="0.3">
      <c r="A2" s="4">
        <v>1</v>
      </c>
      <c r="B2" s="37" t="s">
        <v>227</v>
      </c>
      <c r="C2" s="31" t="s">
        <v>234</v>
      </c>
      <c r="D2" s="32">
        <v>8815490694</v>
      </c>
      <c r="E2" s="18" t="s">
        <v>11</v>
      </c>
      <c r="F2" s="18">
        <v>45968</v>
      </c>
      <c r="G2" s="18">
        <v>46170</v>
      </c>
      <c r="H2" s="27">
        <v>0.8155</v>
      </c>
    </row>
    <row r="3" spans="1:8" ht="34.200000000000003" x14ac:dyDescent="0.3">
      <c r="A3" s="3">
        <f>+A2+1</f>
        <v>2</v>
      </c>
      <c r="B3" s="35" t="s">
        <v>228</v>
      </c>
      <c r="C3" s="21" t="s">
        <v>235</v>
      </c>
      <c r="D3" s="22">
        <v>986277667</v>
      </c>
      <c r="E3" s="17" t="s">
        <v>11</v>
      </c>
      <c r="F3" s="17">
        <v>45968</v>
      </c>
      <c r="G3" s="17">
        <v>46170</v>
      </c>
      <c r="H3" s="28">
        <v>0.94410000000000005</v>
      </c>
    </row>
    <row r="4" spans="1:8" ht="57" x14ac:dyDescent="0.3">
      <c r="A4" s="3">
        <f t="shared" ref="A4:A8" si="0">+A3+1</f>
        <v>3</v>
      </c>
      <c r="B4" s="37" t="s">
        <v>229</v>
      </c>
      <c r="C4" s="31" t="s">
        <v>236</v>
      </c>
      <c r="D4" s="32">
        <v>53662000001</v>
      </c>
      <c r="E4" s="30" t="s">
        <v>241</v>
      </c>
      <c r="F4" s="18">
        <v>1</v>
      </c>
      <c r="G4" s="18">
        <v>46234</v>
      </c>
      <c r="H4" s="29">
        <v>0</v>
      </c>
    </row>
    <row r="5" spans="1:8" ht="57" x14ac:dyDescent="0.3">
      <c r="A5" s="3">
        <f t="shared" si="0"/>
        <v>4</v>
      </c>
      <c r="B5" s="35" t="s">
        <v>230</v>
      </c>
      <c r="C5" s="21" t="s">
        <v>237</v>
      </c>
      <c r="D5" s="22">
        <v>1836247242</v>
      </c>
      <c r="E5" s="45" t="s">
        <v>11</v>
      </c>
      <c r="F5" s="17">
        <v>45986</v>
      </c>
      <c r="G5" s="17">
        <v>46166</v>
      </c>
      <c r="H5" s="44">
        <v>0</v>
      </c>
    </row>
    <row r="6" spans="1:8" ht="57" x14ac:dyDescent="0.3">
      <c r="A6" s="3">
        <f t="shared" si="0"/>
        <v>5</v>
      </c>
      <c r="B6" s="37" t="s">
        <v>231</v>
      </c>
      <c r="C6" s="31" t="s">
        <v>238</v>
      </c>
      <c r="D6" s="32">
        <v>6806051476</v>
      </c>
      <c r="E6" s="18" t="s">
        <v>11</v>
      </c>
      <c r="F6" s="18">
        <v>45776</v>
      </c>
      <c r="G6" s="18">
        <v>46203</v>
      </c>
      <c r="H6" s="27">
        <v>0.6</v>
      </c>
    </row>
    <row r="7" spans="1:8" ht="34.200000000000003" x14ac:dyDescent="0.3">
      <c r="A7" s="3">
        <f t="shared" si="0"/>
        <v>6</v>
      </c>
      <c r="B7" s="35" t="s">
        <v>232</v>
      </c>
      <c r="C7" s="21" t="s">
        <v>239</v>
      </c>
      <c r="D7" s="22">
        <v>160015344363</v>
      </c>
      <c r="E7" s="45" t="s">
        <v>242</v>
      </c>
      <c r="F7" s="17">
        <v>1</v>
      </c>
      <c r="G7" s="17">
        <v>1</v>
      </c>
      <c r="H7" s="44">
        <v>0</v>
      </c>
    </row>
    <row r="8" spans="1:8" ht="68.400000000000006" x14ac:dyDescent="0.3">
      <c r="A8" s="3">
        <f t="shared" si="0"/>
        <v>7</v>
      </c>
      <c r="B8" s="37" t="s">
        <v>233</v>
      </c>
      <c r="C8" s="31" t="s">
        <v>240</v>
      </c>
      <c r="D8" s="32">
        <v>1000000000</v>
      </c>
      <c r="E8" s="30" t="s">
        <v>11</v>
      </c>
      <c r="F8" s="18">
        <v>45887</v>
      </c>
      <c r="G8" s="18">
        <v>46193</v>
      </c>
      <c r="H8" s="29">
        <v>0</v>
      </c>
    </row>
  </sheetData>
  <autoFilter ref="A1:H8" xr:uid="{971BC462-9F28-4FF9-8CB1-9883C438F0EB}"/>
  <dataValidations count="4">
    <dataValidation type="decimal" operator="greaterThan" allowBlank="1" showInputMessage="1" showErrorMessage="1" sqref="D2:D6 D8" xr:uid="{561D0EB7-4A32-4E26-A9F4-C9818813B805}">
      <formula1>0</formula1>
    </dataValidation>
    <dataValidation type="decimal" operator="greaterThanOrEqual" allowBlank="1" showInputMessage="1" showErrorMessage="1" sqref="D7" xr:uid="{2D162116-F2B7-4BE3-8ADD-AAF214BFA0DB}">
      <formula1>0</formula1>
    </dataValidation>
    <dataValidation type="date" operator="greaterThanOrEqual" allowBlank="1" showInputMessage="1" showErrorMessage="1" sqref="F2:G8" xr:uid="{3D889282-C0E8-4AFA-AAD1-A620C608F1FB}">
      <formula1>1</formula1>
    </dataValidation>
    <dataValidation type="decimal" allowBlank="1" showInputMessage="1" showErrorMessage="1" sqref="H2:H8" xr:uid="{5E04D3F2-6419-446A-AC59-D885B324FF9B}">
      <formula1>0</formula1>
      <formula2>1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6CC55-C9A3-4CAB-945E-EC327E6886C2}">
  <dimension ref="A1:H4"/>
  <sheetViews>
    <sheetView topLeftCell="A3" zoomScale="150" zoomScaleNormal="150" workbookViewId="0">
      <selection activeCell="A5" sqref="A5:XFD125"/>
    </sheetView>
  </sheetViews>
  <sheetFormatPr baseColWidth="10" defaultColWidth="10.796875" defaultRowHeight="15.6" x14ac:dyDescent="0.3"/>
  <cols>
    <col min="1" max="1" width="7.19921875" style="2" customWidth="1"/>
    <col min="2" max="2" width="15.69921875" style="2" customWidth="1"/>
    <col min="3" max="3" width="45.69921875" style="2" customWidth="1"/>
    <col min="4" max="4" width="20.69921875" style="2" customWidth="1"/>
    <col min="5" max="8" width="15.69921875" style="2" customWidth="1"/>
    <col min="9" max="16384" width="10.796875" style="2"/>
  </cols>
  <sheetData>
    <row r="1" spans="1:8" s="1" customFormat="1" ht="31.8" thickBot="1" x14ac:dyDescent="0.35">
      <c r="A1" s="5" t="s">
        <v>0</v>
      </c>
      <c r="B1" s="19" t="s">
        <v>3</v>
      </c>
      <c r="C1" s="19" t="s">
        <v>1</v>
      </c>
      <c r="D1" s="19" t="s">
        <v>7</v>
      </c>
      <c r="E1" s="19" t="s">
        <v>2</v>
      </c>
      <c r="F1" s="19" t="s">
        <v>4</v>
      </c>
      <c r="G1" s="19" t="s">
        <v>5</v>
      </c>
      <c r="H1" s="20" t="s">
        <v>6</v>
      </c>
    </row>
    <row r="2" spans="1:8" ht="57" x14ac:dyDescent="0.3">
      <c r="A2" s="4">
        <v>1</v>
      </c>
      <c r="B2" s="50" t="s">
        <v>245</v>
      </c>
      <c r="C2" s="40" t="s">
        <v>248</v>
      </c>
      <c r="D2" s="41">
        <v>101532919</v>
      </c>
      <c r="E2" s="42" t="s">
        <v>11</v>
      </c>
      <c r="F2" s="42">
        <v>46042</v>
      </c>
      <c r="G2" s="42">
        <v>46387</v>
      </c>
      <c r="H2" s="43">
        <v>0</v>
      </c>
    </row>
    <row r="3" spans="1:8" ht="45.6" x14ac:dyDescent="0.3">
      <c r="A3" s="3">
        <f>+A2+1</f>
        <v>2</v>
      </c>
      <c r="B3" s="50" t="s">
        <v>246</v>
      </c>
      <c r="C3" s="40" t="s">
        <v>250</v>
      </c>
      <c r="D3" s="41">
        <v>43689660</v>
      </c>
      <c r="E3" s="42" t="s">
        <v>11</v>
      </c>
      <c r="F3" s="42">
        <v>46045</v>
      </c>
      <c r="G3" s="42">
        <v>46225</v>
      </c>
      <c r="H3" s="43">
        <v>0</v>
      </c>
    </row>
    <row r="4" spans="1:8" ht="57" x14ac:dyDescent="0.3">
      <c r="A4" s="3">
        <f t="shared" ref="A4" si="0">+A3+1</f>
        <v>3</v>
      </c>
      <c r="B4" s="50" t="s">
        <v>247</v>
      </c>
      <c r="C4" s="40" t="s">
        <v>249</v>
      </c>
      <c r="D4" s="41">
        <v>120543872</v>
      </c>
      <c r="E4" s="42" t="s">
        <v>11</v>
      </c>
      <c r="F4" s="42">
        <v>46045</v>
      </c>
      <c r="G4" s="42">
        <v>46387</v>
      </c>
      <c r="H4" s="43">
        <v>0</v>
      </c>
    </row>
  </sheetData>
  <dataValidations count="5">
    <dataValidation type="decimal" operator="greaterThan" allowBlank="1" showInputMessage="1" showErrorMessage="1" sqref="D2:D4" xr:uid="{D03A3042-9082-4CC8-B0B5-F35228B4EA55}">
      <formula1>0</formula1>
    </dataValidation>
    <dataValidation type="date" operator="greaterThan" allowBlank="1" showInputMessage="1" showErrorMessage="1" sqref="F2:F4" xr:uid="{27789508-01FB-41BA-B611-AB0F3A64FD9F}">
      <formula1>44591</formula1>
    </dataValidation>
    <dataValidation type="date" operator="greaterThanOrEqual" allowBlank="1" showInputMessage="1" showErrorMessage="1" sqref="F2:G4" xr:uid="{1EDA6889-498E-4AFB-BB28-71C8AE1512AE}">
      <formula1>1</formula1>
    </dataValidation>
    <dataValidation type="date" operator="greaterThan" showInputMessage="1" showErrorMessage="1" sqref="G2:G4" xr:uid="{06BF23D7-1D14-408E-A6B9-9AED6FF3ED02}">
      <formula1>44956</formula1>
    </dataValidation>
    <dataValidation type="decimal" allowBlank="1" showInputMessage="1" showErrorMessage="1" sqref="H2:H4" xr:uid="{9D8F287D-A81C-40A8-BA1F-BD2D806DC7EC}">
      <formula1>0</formula1>
      <formula2>1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Consolidado</vt:lpstr>
      <vt:lpstr>2023</vt:lpstr>
      <vt:lpstr>2024</vt:lpstr>
      <vt:lpstr>2025</vt:lpstr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Bibian Hernández López</dc:creator>
  <cp:lastModifiedBy>Mateo Vega Gomez</cp:lastModifiedBy>
  <dcterms:created xsi:type="dcterms:W3CDTF">2026-05-11T19:43:12Z</dcterms:created>
  <dcterms:modified xsi:type="dcterms:W3CDTF">2026-05-18T17:23:23Z</dcterms:modified>
</cp:coreProperties>
</file>